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35" i="15" l="1"/>
  <c r="H37" i="15"/>
  <c r="AB43" i="15"/>
  <c r="H45" i="15"/>
  <c r="F45" i="15"/>
  <c r="AB51" i="15"/>
  <c r="AB53" i="15"/>
  <c r="AB54" i="15"/>
  <c r="H54" i="15"/>
  <c r="H52" i="15"/>
  <c r="H32" i="15" l="1"/>
  <c r="AB32" i="15" s="1"/>
  <c r="H41" i="15"/>
  <c r="H49" i="15"/>
  <c r="H56" i="15"/>
  <c r="F30" i="15"/>
  <c r="F24" i="15"/>
  <c r="H33" i="15" l="1"/>
  <c r="H50" i="15" l="1"/>
  <c r="AB25" i="15" l="1"/>
  <c r="AB26" i="15"/>
  <c r="AB28" i="15"/>
  <c r="AB29" i="15"/>
  <c r="AB31" i="15"/>
  <c r="AB33" i="15"/>
  <c r="AB34" i="15"/>
  <c r="AB36" i="15"/>
  <c r="AB37" i="15"/>
  <c r="AB38" i="15"/>
  <c r="AB39" i="15"/>
  <c r="AB40" i="15"/>
  <c r="AB41" i="15"/>
  <c r="AB42" i="15"/>
  <c r="AB44" i="15"/>
  <c r="AB45" i="15"/>
  <c r="AB46" i="15"/>
  <c r="AB47" i="15"/>
  <c r="AB48" i="15"/>
  <c r="AB49" i="15"/>
  <c r="AB50" i="15"/>
  <c r="AB55" i="15"/>
  <c r="AB56" i="15"/>
  <c r="AB58" i="15"/>
  <c r="AB59" i="15"/>
  <c r="AB60" i="15"/>
  <c r="AB61" i="15"/>
  <c r="AB62" i="15"/>
  <c r="AB63" i="15"/>
  <c r="AB64" i="15"/>
  <c r="H57" i="15"/>
  <c r="AB57" i="15" s="1"/>
  <c r="AB52" i="15"/>
  <c r="H30" i="15"/>
  <c r="AB30" i="15" s="1"/>
  <c r="H27" i="15"/>
  <c r="H24" i="15" s="1"/>
  <c r="AB24" i="15" s="1"/>
  <c r="C24" i="15"/>
  <c r="H35" i="15"/>
  <c r="C30" i="15"/>
  <c r="H43" i="15" l="1"/>
  <c r="AB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<sst xmlns="http://schemas.openxmlformats.org/spreadsheetml/2006/main" count="1218" uniqueCount="530">
  <si>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</si>
  <si>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</si>
  <si>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</si>
  <si>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</si>
  <si>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</si>
  <si>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</si>
  <si>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</si>
  <si>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</si>
  <si>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</si>
  <si>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</si>
  <si>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</si>
  <si>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</si>
  <si>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</si>
  <si>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</si>
  <si>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</si>
  <si>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</si>
  <si>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</si>
  <si>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</si>
  <si>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</si>
  <si>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</si>
  <si>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</si>
  <si>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</si>
  <si>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</si>
  <si>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</si>
  <si>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</si>
  <si>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</si>
  <si>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</si>
  <si>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</si>
  <si>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</si>
  <si>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</si>
  <si>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</si>
  <si>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</si>
  <si>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</si>
  <si>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</si>
  <si>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</si>
  <si>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</si>
  <si>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</si>
  <si>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</si>
  <si>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</si>
  <si>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</si>
  <si>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</si>
  <si>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</si>
  <si>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</si>
  <si>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</si>
  <si>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</si>
  <si>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</si>
  <si>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</si>
  <si>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</si>
  <si>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</si>
  <si>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</si>
  <si>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</si>
  <si>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</si>
  <si>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</si>
  <si>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</si>
  <si>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</si>
  <si>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</si>
  <si>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</si>
  <si>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</si>
  <si>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</si>
  <si>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</si>
  <si>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</si>
  <si>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</si>
  <si>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</si>
  <si>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</si>
  <si>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</si>
  <si>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</si>
  <si>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</si>
  <si>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</si>
  <si>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</si>
  <si>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</si>
  <si>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</si>
  <si>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</si>
  <si>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</si>
  <si>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</si>
  <si>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</si>
  <si>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</si>
  <si>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</si>
  <si>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</si>
  <si>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</si>
  <si>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</si>
  <si>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</si>
  <si>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</si>
  <si>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</si>
  <si>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</si>
  <si>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</si>
  <si>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</si>
  <si>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</si>
  <si>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</si>
  <si>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</si>
  <si>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</si>
  <si>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</si>
  <si>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</si>
  <si>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</si>
  <si>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</si>
  <si>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</si>
  <si>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</si>
  <si>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</si>
  <si>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</si>
  <si>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</si>
  <si>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</si>
  <si>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</si>
  <si>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</si>
  <si>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</si>
  <si>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</si>
  <si>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</si>
  <si>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</si>
  <si>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</si>
  <si>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</si>
  <si>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</si>
  <si>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</si>
  <si>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</si>
  <si>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</si>
  <si>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</si>
  <si>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</si>
  <si>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</si>
  <si>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</si>
  <si>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</si>
  <si>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</si>
  <si>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</si>
  <si>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</si>
  <si>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</si>
  <si>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</si>
  <si>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</si>
  <si>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</si>
  <si>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</si>
  <si>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</si>
  <si>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</si>
  <si>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</si>
  <si>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</si>
  <si>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</si>
  <si>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</si>
  <si>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</si>
  <si>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</si>
  <si>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</si>
  <si>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</si>
  <si>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</si>
  <si>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</si>
  <si>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</si>
  <si>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</si>
  <si>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</si>
  <si>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</si>
  <si>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</si>
  <si>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</si>
  <si>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</si>
  <si>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</si>
  <si>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</si>
  <si>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</si>
  <si>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</si>
  <si>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</si>
  <si>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</si>
  <si>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</si>
  <si>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</si>
  <si>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</si>
  <si>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</si>
  <si>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</si>
  <si>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</si>
  <si>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</si>
  <si>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</si>
  <si>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</si>
  <si>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</si>
  <si>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</si>
  <si>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</si>
  <si>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</si>
  <si>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</si>
  <si>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</si>
  <si>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</si>
  <si>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</si>
  <si>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</si>
  <si>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</si>
  <si>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</si>
  <si>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</si>
  <si>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</si>
  <si>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</si>
  <si>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</si>
  <si>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</si>
  <si>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</si>
  <si>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</si>
  <si>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</si>
  <si>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</si>
  <si>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</si>
  <si>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</si>
  <si>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</si>
  <si>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</si>
  <si>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</si>
  <si>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</si>
  <si>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</si>
  <si>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</si>
  <si>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</si>
  <si>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</si>
  <si>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</si>
  <si>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</si>
  <si>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</si>
  <si>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</si>
  <si>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</si>
  <si>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</si>
  <si>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</si>
  <si>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</si>
  <si>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</si>
  <si>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</si>
  <si>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</si>
  <si>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</si>
  <si>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</si>
  <si>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</si>
  <si>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</si>
  <si>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</si>
  <si>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</si>
  <si>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</si>
  <si>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</si>
  <si>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</si>
  <si>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</si>
  <si>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</si>
  <si>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</si>
  <si>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</si>
  <si>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</si>
  <si>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</si>
  <si>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</si>
  <si>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</si>
  <si>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</si>
  <si>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</si>
  <si>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</si>
  <si>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</si>
  <si>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</si>
  <si>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</si>
  <si>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</si>
  <si>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</si>
  <si>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</si>
  <si>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</si>
  <si>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</si>
  <si>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</si>
  <si>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</si>
  <si>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</si>
  <si>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</si>
  <si>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</si>
  <si>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</si>
  <si>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</si>
  <si>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</si>
  <si>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</si>
  <si>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</si>
  <si>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</si>
  <si>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</si>
  <si>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</si>
  <si>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</si>
  <si>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</si>
  <si>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</si>
  <si>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</si>
  <si>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</si>
  <si>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</si>
  <si>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</si>
  <si>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</si>
  <si>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</si>
  <si>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</si>
  <si>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</si>
  <si>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</si>
  <si>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</si>
  <si>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</si>
  <si>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</si>
  <si>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</si>
  <si>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</si>
  <si>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</si>
  <si>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</si>
  <si>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</si>
  <si>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</si>
  <si>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</si>
  <si>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</si>
  <si>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</si>
  <si>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</si>
  <si>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</si>
  <si>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</si>
  <si>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</si>
  <si>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</si>
  <si>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</si>
  <si>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</si>
  <si>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</si>
  <si>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</si>
  <si>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</si>
  <si>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</si>
  <si>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</si>
  <si>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</si>
  <si>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</si>
  <si>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</si>
  <si>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</si>
  <si>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</si>
  <si>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</si>
  <si>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</si>
  <si>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</si>
  <si>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</si>
  <si>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</si>
  <si>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</si>
  <si>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</si>
  <si>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</si>
  <si>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</si>
  <si>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</si>
  <si>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</si>
  <si>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</si>
  <si>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</si>
  <si>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</si>
  <si>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</si>
  <si>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</si>
  <si>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</si>
  <si>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</si>
  <si>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</si>
  <si>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</si>
  <si>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</si>
  <si>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</si>
  <si>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</si>
  <si>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</si>
  <si>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</si>
  <si>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</si>
  <si>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</si>
  <si>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</si>
  <si>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</si>
  <si>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</si>
  <si>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</si>
  <si>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</si>
  <si>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</si>
  <si>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</si>
  <si>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</si>
  <si>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</si>
  <si>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</si>
  <si>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</si>
  <si>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</si>
  <si>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</si>
  <si>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</si>
  <si>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</si>
  <si>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</si>
  <si>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</si>
  <si>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</si>
  <si>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</si>
  <si>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</si>
  <si>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</si>
  <si>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</si>
  <si>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</si>
  <si>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</si>
  <si>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</si>
  <si>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</si>
  <si>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</si>
  <si>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</si>
  <si>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</si>
  <si>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</si>
  <si>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</si>
  <si>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</si>
  <si>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</si>
  <si>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</si>
  <si>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</si>
  <si>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</si>
  <si>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</si>
  <si>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</si>
  <si>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</si>
  <si>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</si>
  <si>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</si>
  <si>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</si>
  <si>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</si>
  <si>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</si>
  <si>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</si>
  <si>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</si>
  <si>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</si>
  <si>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</si>
  <si>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</si>
  <si>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</si>
  <si>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</si>
  <si>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</si>
  <si>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</si>
  <si>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</si>
  <si>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</si>
  <si>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</si>
  <si>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</si>
  <si>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</si>
  <si>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</si>
  <si>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</si>
  <si>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</si>
  <si>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</si>
  <si>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</si>
  <si>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</si>
  <si>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</si>
  <si>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</si>
  <si>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</si>
  <si>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</si>
  <si>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</si>
  <si>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</si>
  <si>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</si>
  <si>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</si>
  <si>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</si>
  <si>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</si>
  <si>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</si>
  <si>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</si>
  <si>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</si>
  <si>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</si>
  <si>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</si>
  <si>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</si>
  <si>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</si>
  <si>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</si>
  <si>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</si>
  <si>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</si>
  <si>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</si>
  <si>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</si>
  <si>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</si>
  <si>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</si>
  <si>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</si>
  <si>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</si>
  <si>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</si>
  <si>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</si>
  <si>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</si>
  <si>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</si>
  <si>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</si>
  <si>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</si>
  <si>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</si>
  <si>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</si>
  <si>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</si>
  <si>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</si>
  <si>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</si>
  <si>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</si>
  <si>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</si>
  <si>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</si>
  <si>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</si>
  <si>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</si>
  <si>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</si>
  <si>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</si>
  <si>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</si>
  <si>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</si>
  <si>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</si>
  <si>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</si>
  <si>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</si>
  <si>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</si>
  <si>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</si>
  <si>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</si>
  <si>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</si>
  <si>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</si>
  <si>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</si>
  <si>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</si>
  <si>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</si>
  <si>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</si>
  <si>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</si>
  <si>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</si>
  <si>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</si>
  <si>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</si>
  <si>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</si>
  <si>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</si>
  <si>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</si>
  <si>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</si>
  <si>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</si>
  <si>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</si>
  <si>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</si>
  <si>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</si>
  <si>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</si>
  <si>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</si>
  <si>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</si>
  <si>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</si>
  <si>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</si>
  <si>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</si>
  <si>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</si>
  <si>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</si>
  <si>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</si>
  <si>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</si>
  <si>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</si>
  <si>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</si>
  <si>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</si>
  <si>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</si>
  <si>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</si>
  <si>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</si>
  <si>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</si>
  <si>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</si>
  <si>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</si>
  <si>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</si>
  <si>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</si>
  <si>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</si>
  <si>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</si>
  <si>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</si>
  <si>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</si>
  <si>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</si>
  <si>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</si>
  <si>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</si>
  <si>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</si>
  <si>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</si>
  <si>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</si>
  <si>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</si>
  <si>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</si>
  <si>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</si>
  <si>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</si>
  <si>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</si>
  <si>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</si>
  <si>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</si>
  <si>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</si>
  <si>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</si>
  <si>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</si>
  <si>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</si>
  <si>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</si>
  <si>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</si>
  <si>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</si>
  <si>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</si>
  <si>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</si>
  <si>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</si>
  <si>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</si>
  <si>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</si>
  <si>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</si>
  <si>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</si>
  <si>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</si>
  <si>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</si>
  <si>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</si>
  <si>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</si>
  <si>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</si>
  <si>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</si>
  <si>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</si>
  <si>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</si>
  <si>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</si>
  <si>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</si>
  <si>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</si>
  <si>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</si>
  <si>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</si>
  <si>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</si>
  <si>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 xml:space="preserve">  Р_П.2025.01  </t>
  </si>
  <si>
    <t>Переустройство электрических сетей 6 кВ ПС "Кузнецк-тяга" для повышения надежности и качества электроснабжения потребителей района "Нефтебаза" г. Кузнецка (этап 1)</t>
  </si>
  <si>
    <t>0,745 км/0,400 МВА</t>
  </si>
  <si>
    <t>местного</t>
  </si>
  <si>
    <t>6,719 млн. руб. (с НДС)</t>
  </si>
  <si>
    <t>ВЛ-6 кВ - 0,745 км/ КТП-6/0,4 кВ - 0,400 МВА</t>
  </si>
  <si>
    <t>2025 год: Переустройство электрических сетей 6 кВ ПС "Кузнецк-тяга" (0,745 км/0,400 МВА)</t>
  </si>
  <si>
    <t xml:space="preserve">0,745/0,400 </t>
  </si>
  <si>
    <t>5,600 млн. руб. (без НДС)</t>
  </si>
  <si>
    <t>одноцепная</t>
  </si>
  <si>
    <t>1х95</t>
  </si>
  <si>
    <t>ВЛЗ</t>
  </si>
  <si>
    <t>ж/б</t>
  </si>
  <si>
    <t>Переустройство электрических сетей</t>
  </si>
  <si>
    <t>Электрические сети 6 кВ ВЛ-6 кВ от ПС "Кузнецк-тяга"</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</si>
  <si>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</si>
  <si>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 xml:space="preserve"> </t>
  </si>
  <si>
    <t>СИП3 1х95 - 0,745 км; КТП-400/6/0,4 - 1 шт.</t>
  </si>
  <si>
    <t>КТП-400/6/0,4</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</si>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</sst>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5716160"/>
        <c:axId val="455716552"/>
      </c:lineChart>
      <c:catAx>
        <c:axId val="455716160"/>
        <c:scaling>
          <c:orientation val="minMax"/>
        </c:scaling>
        <c:delete val="0"/>
        <c:axPos val="b"/>
        <c:numFmt formatCode="General" sourceLinked="1"/>
        <c:majorTickMark val="out"/>
        <c:minorTickMark val="none"/>
        <c:tickLblPos val="nextTo"/>
        <c:crossAx val="455716552"/>
        <c:crosses val="autoZero"/>
        <c:auto val="1"/>
        <c:lblAlgn val="ctr"/>
        <c:lblOffset val="100"/>
        <c:noMultiLvlLbl val="0"/>
      </c:catAx>
      <c:valAx>
        <c:axId val="455716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5716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8" t="s">
        <v>478</v>
      </c>
      <c r="B5" s="228"/>
      <c r="C5" s="228"/>
      <c r="D5" s="174"/>
      <c r="E5" s="174"/>
      <c r="F5" s="174"/>
      <c r="G5" s="174"/>
      <c r="H5" s="174"/>
      <c r="I5" s="174"/>
      <c r="J5" s="174"/>
    </row>
    <row r="6" spans="1:22" s="10" customFormat="1" ht="18.75" x14ac:dyDescent="0.3">
      <c r="A6" s="15"/>
      <c r="F6" s="14"/>
      <c r="G6" s="14"/>
      <c r="H6" s="13"/>
    </row>
    <row r="7" spans="1:22" s="10" customFormat="1" ht="18.75" x14ac:dyDescent="0.2">
      <c r="A7" s="232" t="s">
        <v>6</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3" t="s">
        <v>479</v>
      </c>
      <c r="B9" s="233"/>
      <c r="C9" s="233"/>
      <c r="D9" s="6"/>
      <c r="E9" s="6"/>
      <c r="F9" s="6"/>
      <c r="G9" s="6"/>
      <c r="H9" s="6"/>
      <c r="I9" s="11"/>
      <c r="J9" s="11"/>
      <c r="K9" s="11"/>
      <c r="L9" s="11"/>
      <c r="M9" s="11"/>
      <c r="N9" s="11"/>
      <c r="O9" s="11"/>
      <c r="P9" s="11"/>
      <c r="Q9" s="11"/>
      <c r="R9" s="11"/>
      <c r="S9" s="11"/>
      <c r="T9" s="11"/>
      <c r="U9" s="11"/>
      <c r="V9" s="11"/>
    </row>
    <row r="10" spans="1:22" s="10" customFormat="1" ht="18.75" x14ac:dyDescent="0.2">
      <c r="A10" s="229" t="s">
        <v>5</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509</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4</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4" t="s">
        <v>510</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3</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0" t="s">
        <v>461</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505</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5"/>
      <c r="B24" s="226"/>
      <c r="C24" s="227"/>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512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5"/>
      <c r="B39" s="226"/>
      <c r="C39" s="227"/>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5"/>
      <c r="B47" s="226"/>
      <c r="C47" s="227"/>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8" t="s">
        <v>478</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6</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1" t="s">
        <v>485</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x14ac:dyDescent="0.2">
      <c r="A9" s="229" t="s">
        <v>5</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1" t="s">
        <v>509</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x14ac:dyDescent="0.2">
      <c r="A12" s="229" t="s">
        <v>4</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18.75" x14ac:dyDescent="0.2">
      <c r="A14" s="231" t="s">
        <v>510</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3"/>
      <c r="U16" s="3"/>
      <c r="V16" s="3"/>
      <c r="W16" s="3"/>
      <c r="X16" s="3"/>
      <c r="Y16" s="3"/>
    </row>
    <row r="17" spans="1:28" s="2" customFormat="1" ht="45.75" customHeight="1" x14ac:dyDescent="0.2">
      <c r="A17" s="230" t="s">
        <v>435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3"/>
      <c r="U18" s="3"/>
      <c r="V18" s="3"/>
      <c r="W18" s="3"/>
      <c r="X18" s="3"/>
      <c r="Y18" s="3"/>
    </row>
    <row r="19" spans="1:28" s="2" customFormat="1" ht="54" customHeight="1" x14ac:dyDescent="0.2">
      <c r="A19" s="235" t="s">
        <v>2</v>
      </c>
      <c r="B19" s="235" t="s">
        <v>94</v>
      </c>
      <c r="C19" s="236" t="s">
        <v>330</v>
      </c>
      <c r="D19" s="235" t="s">
        <v>329</v>
      </c>
      <c r="E19" s="235" t="s">
        <v>93</v>
      </c>
      <c r="F19" s="235" t="s">
        <v>92</v>
      </c>
      <c r="G19" s="235" t="s">
        <v>325</v>
      </c>
      <c r="H19" s="235" t="s">
        <v>91</v>
      </c>
      <c r="I19" s="235" t="s">
        <v>90</v>
      </c>
      <c r="J19" s="235" t="s">
        <v>89</v>
      </c>
      <c r="K19" s="235" t="s">
        <v>88</v>
      </c>
      <c r="L19" s="235" t="s">
        <v>87</v>
      </c>
      <c r="M19" s="235" t="s">
        <v>86</v>
      </c>
      <c r="N19" s="235" t="s">
        <v>85</v>
      </c>
      <c r="O19" s="235" t="s">
        <v>84</v>
      </c>
      <c r="P19" s="235" t="s">
        <v>83</v>
      </c>
      <c r="Q19" s="235" t="s">
        <v>328</v>
      </c>
      <c r="R19" s="235"/>
      <c r="S19" s="238" t="s">
        <v>429</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41" t="s">
        <v>326</v>
      </c>
      <c r="R20" s="42" t="s">
        <v>327</v>
      </c>
      <c r="S20" s="238"/>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501</v>
      </c>
      <c r="B22" s="36" t="s">
        <v>501</v>
      </c>
      <c r="C22" s="36" t="s">
        <v>501</v>
      </c>
      <c r="D22" s="36" t="s">
        <v>501</v>
      </c>
      <c r="E22" s="36" t="s">
        <v>501</v>
      </c>
      <c r="F22" s="36" t="s">
        <v>501</v>
      </c>
      <c r="G22" s="36" t="s">
        <v>501</v>
      </c>
      <c r="H22" s="36" t="s">
        <v>501</v>
      </c>
      <c r="I22" s="36" t="s">
        <v>501</v>
      </c>
      <c r="J22" s="36" t="s">
        <v>501</v>
      </c>
      <c r="K22" s="36" t="s">
        <v>501</v>
      </c>
      <c r="L22" s="36" t="s">
        <v>501</v>
      </c>
      <c r="M22" s="36" t="s">
        <v>501</v>
      </c>
      <c r="N22" s="36" t="s">
        <v>501</v>
      </c>
      <c r="O22" s="36" t="s">
        <v>501</v>
      </c>
      <c r="P22" s="36" t="s">
        <v>501</v>
      </c>
      <c r="Q22" s="36" t="s">
        <v>501</v>
      </c>
      <c r="R22" s="36" t="s">
        <v>501</v>
      </c>
      <c r="S22" s="36" t="s">
        <v>501</v>
      </c>
      <c r="T22" s="26"/>
      <c r="U22" s="26"/>
      <c r="V22" s="26"/>
      <c r="W22" s="26"/>
      <c r="X22" s="26"/>
      <c r="Y22" s="26"/>
      <c r="Z22" s="25"/>
      <c r="AA22" s="25"/>
      <c r="AB22" s="25"/>
    </row>
    <row r="23" spans="1:28" ht="20.25" customHeight="1" x14ac:dyDescent="0.25">
      <c r="A23" s="133"/>
      <c r="B23" s="45" t="s">
        <v>324</v>
      </c>
      <c r="C23" s="36" t="s">
        <v>501</v>
      </c>
      <c r="D23" s="36" t="s">
        <v>501</v>
      </c>
      <c r="E23" s="36" t="s">
        <v>501</v>
      </c>
      <c r="F23" s="36" t="s">
        <v>501</v>
      </c>
      <c r="G23" s="36" t="s">
        <v>501</v>
      </c>
      <c r="H23" s="36" t="s">
        <v>501</v>
      </c>
      <c r="I23" s="36" t="s">
        <v>501</v>
      </c>
      <c r="J23" s="36" t="s">
        <v>501</v>
      </c>
      <c r="K23" s="36" t="s">
        <v>501</v>
      </c>
      <c r="L23" s="36" t="s">
        <v>501</v>
      </c>
      <c r="M23" s="36" t="s">
        <v>501</v>
      </c>
      <c r="N23" s="36" t="s">
        <v>501</v>
      </c>
      <c r="O23" s="36" t="s">
        <v>501</v>
      </c>
      <c r="P23" s="36" t="s">
        <v>501</v>
      </c>
      <c r="Q23" s="36" t="s">
        <v>501</v>
      </c>
      <c r="R23" s="36" t="s">
        <v>501</v>
      </c>
      <c r="S23" s="36" t="s">
        <v>501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2" sqref="L32"/>
    </sheetView>
  </sheetViews>
  <sheetFormatPr defaultColWidth="10.7109375" defaultRowHeight="15.75" x14ac:dyDescent="0.25"/>
  <cols>
    <col min="1" max="1" width="9.5703125" style="48" customWidth="1"/>
    <col min="2" max="2" width="16.85546875" style="48" bestFit="1" customWidth="1"/>
    <col min="3" max="3" width="12.7109375" style="48" customWidth="1"/>
    <col min="4" max="4" width="16.140625" style="48" customWidth="1"/>
    <col min="5" max="5" width="16.5703125" style="48" bestFit="1" customWidth="1"/>
    <col min="6" max="6" width="11" style="48" customWidth="1"/>
    <col min="7" max="7" width="1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8" t="s">
        <v>478</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6</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
        <v>485</v>
      </c>
      <c r="B10" s="233"/>
      <c r="C10" s="233"/>
      <c r="D10" s="233"/>
      <c r="E10" s="233"/>
      <c r="F10" s="233"/>
      <c r="G10" s="233"/>
      <c r="H10" s="233"/>
      <c r="I10" s="233"/>
      <c r="J10" s="233"/>
      <c r="K10" s="233"/>
      <c r="L10" s="233"/>
      <c r="M10" s="233"/>
      <c r="N10" s="233"/>
      <c r="O10" s="233"/>
      <c r="P10" s="233"/>
      <c r="Q10" s="233"/>
      <c r="R10" s="233"/>
      <c r="S10" s="233"/>
      <c r="T10" s="233"/>
    </row>
    <row r="11" spans="1:20" s="10"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3" t="s">
        <v>509</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29" t="s">
        <v>4</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2.25" customHeight="1" x14ac:dyDescent="0.2">
      <c r="A16" s="234" t="s">
        <v>510</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31" t="s">
        <v>440</v>
      </c>
      <c r="B19" s="231"/>
      <c r="C19" s="231"/>
      <c r="D19" s="231"/>
      <c r="E19" s="231"/>
      <c r="F19" s="231"/>
      <c r="G19" s="231"/>
      <c r="H19" s="231"/>
      <c r="I19" s="231"/>
      <c r="J19" s="231"/>
      <c r="K19" s="231"/>
      <c r="L19" s="231"/>
      <c r="M19" s="231"/>
      <c r="N19" s="231"/>
      <c r="O19" s="231"/>
      <c r="P19" s="231"/>
      <c r="Q19" s="231"/>
      <c r="R19" s="231"/>
      <c r="S19" s="231"/>
      <c r="T19" s="231"/>
    </row>
    <row r="20" spans="1:113" s="56"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53" t="s">
        <v>111</v>
      </c>
      <c r="R21" s="254"/>
      <c r="S21" s="253" t="s">
        <v>110</v>
      </c>
      <c r="T21" s="255"/>
    </row>
    <row r="22" spans="1:113" ht="204.75" customHeight="1" x14ac:dyDescent="0.25">
      <c r="A22" s="251"/>
      <c r="B22" s="245"/>
      <c r="C22" s="246"/>
      <c r="D22" s="249"/>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52"/>
      <c r="B23" s="172" t="s">
        <v>105</v>
      </c>
      <c r="C23" s="172" t="s">
        <v>106</v>
      </c>
      <c r="D23" s="248"/>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7">
        <v>1</v>
      </c>
      <c r="B25" s="208" t="s">
        <v>527</v>
      </c>
      <c r="C25" s="208" t="s">
        <v>501</v>
      </c>
      <c r="D25" s="209" t="s">
        <v>501</v>
      </c>
      <c r="E25" s="209" t="s">
        <v>527</v>
      </c>
      <c r="F25" s="208" t="s">
        <v>501</v>
      </c>
      <c r="G25" s="209" t="s">
        <v>527</v>
      </c>
      <c r="H25" s="208" t="s">
        <v>501</v>
      </c>
      <c r="I25" s="208" t="s">
        <v>501</v>
      </c>
      <c r="J25" s="208" t="s">
        <v>501</v>
      </c>
      <c r="K25" s="217">
        <v>2025</v>
      </c>
      <c r="L25" s="217">
        <v>6</v>
      </c>
      <c r="M25" s="208" t="s">
        <v>501</v>
      </c>
      <c r="N25" s="208">
        <v>0.4</v>
      </c>
      <c r="O25" s="208" t="s">
        <v>501</v>
      </c>
      <c r="P25" s="208" t="s">
        <v>501</v>
      </c>
      <c r="Q25" s="208" t="s">
        <v>501</v>
      </c>
      <c r="R25" s="208" t="s">
        <v>501</v>
      </c>
      <c r="S25" s="208" t="s">
        <v>501</v>
      </c>
      <c r="T25" s="208" t="s">
        <v>501</v>
      </c>
    </row>
    <row r="26" spans="1:113" ht="3" customHeight="1" x14ac:dyDescent="0.25">
      <c r="N26" s="48" t="s">
        <v>525</v>
      </c>
    </row>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2" t="s">
        <v>475</v>
      </c>
      <c r="C29" s="242"/>
      <c r="D29" s="242"/>
      <c r="E29" s="242"/>
      <c r="F29" s="242"/>
      <c r="G29" s="242"/>
      <c r="H29" s="242"/>
      <c r="I29" s="242"/>
      <c r="J29" s="242"/>
      <c r="K29" s="242"/>
      <c r="L29" s="242"/>
      <c r="M29" s="242"/>
      <c r="N29" s="242"/>
      <c r="O29" s="242"/>
      <c r="P29" s="242"/>
      <c r="Q29" s="242"/>
      <c r="R29" s="24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O25" sqref="O25"/>
    </sheetView>
  </sheetViews>
  <sheetFormatPr defaultColWidth="10.7109375" defaultRowHeight="15.75" x14ac:dyDescent="0.25"/>
  <cols>
    <col min="1" max="1" width="10.7109375" style="48"/>
    <col min="2" max="2" width="61.140625" style="48" bestFit="1" customWidth="1"/>
    <col min="3" max="3" width="10.7109375" style="48"/>
    <col min="4" max="4" width="61.14062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8" t="s">
        <v>478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32" t="s">
        <v>6</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485</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3" t="s">
        <v>509</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34" t="s">
        <v>510</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442</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6" customFormat="1" ht="21" customHeight="1" x14ac:dyDescent="0.25"/>
    <row r="21" spans="1:27" ht="15.75" customHeight="1" x14ac:dyDescent="0.25">
      <c r="A21" s="257" t="s">
        <v>2</v>
      </c>
      <c r="B21" s="260" t="s">
        <v>449</v>
      </c>
      <c r="C21" s="261"/>
      <c r="D21" s="260" t="s">
        <v>451</v>
      </c>
      <c r="E21" s="261"/>
      <c r="F21" s="253" t="s">
        <v>88</v>
      </c>
      <c r="G21" s="255"/>
      <c r="H21" s="255"/>
      <c r="I21" s="254"/>
      <c r="J21" s="257" t="s">
        <v>452</v>
      </c>
      <c r="K21" s="260" t="s">
        <v>453</v>
      </c>
      <c r="L21" s="261"/>
      <c r="M21" s="260" t="s">
        <v>454</v>
      </c>
      <c r="N21" s="261"/>
      <c r="O21" s="260" t="s">
        <v>441</v>
      </c>
      <c r="P21" s="261"/>
      <c r="Q21" s="260" t="s">
        <v>121</v>
      </c>
      <c r="R21" s="261"/>
      <c r="S21" s="257" t="s">
        <v>120</v>
      </c>
      <c r="T21" s="257" t="s">
        <v>455</v>
      </c>
      <c r="U21" s="257" t="s">
        <v>450</v>
      </c>
      <c r="V21" s="260" t="s">
        <v>119</v>
      </c>
      <c r="W21" s="261"/>
      <c r="X21" s="253" t="s">
        <v>111</v>
      </c>
      <c r="Y21" s="255"/>
      <c r="Z21" s="253" t="s">
        <v>110</v>
      </c>
      <c r="AA21" s="255"/>
    </row>
    <row r="22" spans="1:27" ht="216" customHeight="1" x14ac:dyDescent="0.25">
      <c r="A22" s="258"/>
      <c r="B22" s="262"/>
      <c r="C22" s="263"/>
      <c r="D22" s="262"/>
      <c r="E22" s="263"/>
      <c r="F22" s="253" t="s">
        <v>118</v>
      </c>
      <c r="G22" s="254"/>
      <c r="H22" s="253" t="s">
        <v>117</v>
      </c>
      <c r="I22" s="254"/>
      <c r="J22" s="259"/>
      <c r="K22" s="262"/>
      <c r="L22" s="263"/>
      <c r="M22" s="262"/>
      <c r="N22" s="263"/>
      <c r="O22" s="262"/>
      <c r="P22" s="263"/>
      <c r="Q22" s="262"/>
      <c r="R22" s="263"/>
      <c r="S22" s="259"/>
      <c r="T22" s="259"/>
      <c r="U22" s="259"/>
      <c r="V22" s="262"/>
      <c r="W22" s="263"/>
      <c r="X22" s="95" t="s">
        <v>109</v>
      </c>
      <c r="Y22" s="95" t="s">
        <v>439</v>
      </c>
      <c r="Z22" s="95" t="s">
        <v>108</v>
      </c>
      <c r="AA22" s="95" t="s">
        <v>107</v>
      </c>
    </row>
    <row r="23" spans="1:27" s="210" customFormat="1" ht="60" customHeight="1" x14ac:dyDescent="0.25">
      <c r="A23" s="259"/>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8">
        <v>1</v>
      </c>
      <c r="B25" s="208" t="s">
        <v>523</v>
      </c>
      <c r="C25" s="209" t="s">
        <v>501</v>
      </c>
      <c r="D25" s="208" t="s">
        <v>523</v>
      </c>
      <c r="E25" s="209" t="s">
        <v>501</v>
      </c>
      <c r="F25" s="218">
        <v>6</v>
      </c>
      <c r="G25" s="209" t="s">
        <v>501</v>
      </c>
      <c r="H25" s="218">
        <v>6</v>
      </c>
      <c r="I25" s="209" t="s">
        <v>501</v>
      </c>
      <c r="J25" s="218">
        <v>2025</v>
      </c>
      <c r="K25" s="209" t="s">
        <v>518</v>
      </c>
      <c r="L25" s="209" t="s">
        <v>501</v>
      </c>
      <c r="M25" s="209" t="s">
        <v>519</v>
      </c>
      <c r="N25" s="209" t="s">
        <v>501</v>
      </c>
      <c r="O25" s="209" t="s">
        <v>520</v>
      </c>
      <c r="P25" s="209" t="s">
        <v>501</v>
      </c>
      <c r="Q25" s="209">
        <v>0.745</v>
      </c>
      <c r="R25" s="209" t="s">
        <v>501</v>
      </c>
      <c r="S25" s="209" t="s">
        <v>501</v>
      </c>
      <c r="T25" s="209" t="s">
        <v>501</v>
      </c>
      <c r="U25" s="209" t="s">
        <v>501</v>
      </c>
      <c r="V25" s="209" t="s">
        <v>521</v>
      </c>
      <c r="W25" s="209" t="s">
        <v>501</v>
      </c>
      <c r="X25" s="209" t="s">
        <v>501</v>
      </c>
      <c r="Y25" s="209" t="s">
        <v>501</v>
      </c>
      <c r="Z25" s="209" t="s">
        <v>501</v>
      </c>
      <c r="AA25" s="209" t="s">
        <v>501</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8" t="s">
        <v>478</v>
      </c>
      <c r="B5" s="228"/>
      <c r="C5" s="22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32" t="s">
        <v>6</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
        <v>485</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5</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
        <v>509</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29" t="s">
        <v>4</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33" customHeight="1" x14ac:dyDescent="0.2">
      <c r="A15" s="234" t="s">
        <v>510</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29" t="s">
        <v>3</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0" t="s">
        <v>434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507</v>
      </c>
      <c r="D22" s="27"/>
      <c r="E22" s="27"/>
      <c r="F22" s="26"/>
      <c r="G22" s="26"/>
      <c r="H22" s="26"/>
      <c r="I22" s="26"/>
      <c r="J22" s="26"/>
      <c r="K22" s="26"/>
      <c r="L22" s="26"/>
      <c r="M22" s="26"/>
      <c r="N22" s="26"/>
      <c r="O22" s="26"/>
      <c r="P22" s="26"/>
      <c r="Q22" s="25"/>
      <c r="R22" s="25"/>
      <c r="S22" s="25"/>
      <c r="T22" s="25"/>
      <c r="U22" s="25"/>
    </row>
    <row r="23" spans="1:21" ht="47.25" x14ac:dyDescent="0.25">
      <c r="A23" s="195" t="s">
        <v>60</v>
      </c>
      <c r="B23" s="24" t="s">
        <v>57</v>
      </c>
      <c r="C23" s="216" t="s">
        <v>524</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514</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515</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508</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486</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486</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8" t="s">
        <v>478</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68"/>
      <c r="AB6" s="168"/>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68"/>
      <c r="AB7" s="168"/>
    </row>
    <row r="8" spans="1:28" ht="15.75" x14ac:dyDescent="0.25">
      <c r="A8" s="233" t="s">
        <v>485</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69"/>
      <c r="AB8" s="169"/>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70"/>
      <c r="AB9" s="170"/>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68"/>
      <c r="AB10" s="168"/>
    </row>
    <row r="11" spans="1:28" ht="15.75" x14ac:dyDescent="0.25">
      <c r="A11" s="233" t="s">
        <v>509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69"/>
      <c r="AB11" s="169"/>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70"/>
      <c r="AB12" s="170"/>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15.75" x14ac:dyDescent="0.25">
      <c r="A14" s="233" t="s">
        <v>510</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69"/>
      <c r="AB14" s="169"/>
    </row>
    <row r="15" spans="1:28" ht="15.75"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70"/>
      <c r="AB15" s="170"/>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7"/>
      <c r="AB16" s="177"/>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7"/>
      <c r="AB17" s="177"/>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7"/>
      <c r="AB18" s="177"/>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7"/>
      <c r="AB19" s="17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78"/>
      <c r="AB20" s="17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78"/>
      <c r="AB21" s="178"/>
    </row>
    <row r="22" spans="1:28" x14ac:dyDescent="0.25">
      <c r="A22" s="265" t="s">
        <v>466</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79"/>
      <c r="AB22" s="179"/>
    </row>
    <row r="23" spans="1:28" ht="32.25" customHeight="1" x14ac:dyDescent="0.25">
      <c r="A23" s="267" t="s">
        <v>322</v>
      </c>
      <c r="B23" s="268"/>
      <c r="C23" s="268"/>
      <c r="D23" s="268"/>
      <c r="E23" s="268"/>
      <c r="F23" s="268"/>
      <c r="G23" s="268"/>
      <c r="H23" s="268"/>
      <c r="I23" s="268"/>
      <c r="J23" s="268"/>
      <c r="K23" s="268"/>
      <c r="L23" s="269"/>
      <c r="M23" s="266" t="s">
        <v>323</v>
      </c>
      <c r="N23" s="266"/>
      <c r="O23" s="266"/>
      <c r="P23" s="266"/>
      <c r="Q23" s="266"/>
      <c r="R23" s="266"/>
      <c r="S23" s="266"/>
      <c r="T23" s="266"/>
      <c r="U23" s="266"/>
      <c r="V23" s="266"/>
      <c r="W23" s="266"/>
      <c r="X23" s="266"/>
      <c r="Y23" s="266"/>
      <c r="Z23" s="266"/>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501</v>
      </c>
      <c r="B26" s="211" t="s">
        <v>501</v>
      </c>
      <c r="C26" s="211" t="s">
        <v>501</v>
      </c>
      <c r="D26" s="211" t="s">
        <v>501</v>
      </c>
      <c r="E26" s="211" t="s">
        <v>501</v>
      </c>
      <c r="F26" s="211" t="s">
        <v>501</v>
      </c>
      <c r="G26" s="211" t="s">
        <v>501</v>
      </c>
      <c r="H26" s="211" t="s">
        <v>501</v>
      </c>
      <c r="I26" s="211" t="s">
        <v>501</v>
      </c>
      <c r="J26" s="211" t="s">
        <v>501</v>
      </c>
      <c r="K26" s="211" t="s">
        <v>501</v>
      </c>
      <c r="L26" s="211" t="s">
        <v>501</v>
      </c>
      <c r="M26" s="211" t="s">
        <v>501</v>
      </c>
      <c r="N26" s="211" t="s">
        <v>501</v>
      </c>
      <c r="O26" s="211" t="s">
        <v>501</v>
      </c>
      <c r="P26" s="211" t="s">
        <v>501</v>
      </c>
      <c r="Q26" s="211" t="s">
        <v>501</v>
      </c>
      <c r="R26" s="211" t="s">
        <v>501</v>
      </c>
      <c r="S26" s="211" t="s">
        <v>501</v>
      </c>
      <c r="T26" s="211" t="s">
        <v>501</v>
      </c>
      <c r="U26" s="211" t="s">
        <v>501</v>
      </c>
      <c r="V26" s="211" t="s">
        <v>501</v>
      </c>
      <c r="W26" s="211" t="s">
        <v>501</v>
      </c>
      <c r="X26" s="211" t="s">
        <v>501</v>
      </c>
      <c r="Y26" s="211" t="s">
        <v>501</v>
      </c>
      <c r="Z26" s="211" t="s">
        <v>501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8" t="s">
        <v>478</v>
      </c>
      <c r="B5" s="228"/>
      <c r="C5" s="228"/>
      <c r="D5" s="228"/>
      <c r="E5" s="228"/>
      <c r="F5" s="228"/>
      <c r="G5" s="228"/>
      <c r="H5" s="228"/>
      <c r="I5" s="228"/>
      <c r="J5" s="228"/>
      <c r="K5" s="228"/>
      <c r="L5" s="228"/>
      <c r="M5" s="228"/>
      <c r="N5" s="228"/>
      <c r="O5" s="228"/>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32" t="s">
        <v>6</v>
      </c>
      <c r="B7" s="232"/>
      <c r="C7" s="232"/>
      <c r="D7" s="232"/>
      <c r="E7" s="232"/>
      <c r="F7" s="232"/>
      <c r="G7" s="232"/>
      <c r="H7" s="232"/>
      <c r="I7" s="232"/>
      <c r="J7" s="232"/>
      <c r="K7" s="232"/>
      <c r="L7" s="232"/>
      <c r="M7" s="232"/>
      <c r="N7" s="232"/>
      <c r="O7" s="232"/>
      <c r="P7" s="11"/>
      <c r="Q7" s="11"/>
      <c r="R7" s="11"/>
      <c r="S7" s="11"/>
      <c r="T7" s="11"/>
      <c r="U7" s="11"/>
      <c r="V7" s="11"/>
      <c r="W7" s="11"/>
      <c r="X7" s="11"/>
      <c r="Y7" s="11"/>
      <c r="Z7" s="11"/>
    </row>
    <row r="8" spans="1:28" s="10" customFormat="1" ht="18.75" x14ac:dyDescent="0.2">
      <c r="A8" s="232"/>
      <c r="B8" s="232"/>
      <c r="C8" s="232"/>
      <c r="D8" s="232"/>
      <c r="E8" s="232"/>
      <c r="F8" s="232"/>
      <c r="G8" s="232"/>
      <c r="H8" s="232"/>
      <c r="I8" s="232"/>
      <c r="J8" s="232"/>
      <c r="K8" s="232"/>
      <c r="L8" s="232"/>
      <c r="M8" s="232"/>
      <c r="N8" s="232"/>
      <c r="O8" s="232"/>
      <c r="P8" s="11"/>
      <c r="Q8" s="11"/>
      <c r="R8" s="11"/>
      <c r="S8" s="11"/>
      <c r="T8" s="11"/>
      <c r="U8" s="11"/>
      <c r="V8" s="11"/>
      <c r="W8" s="11"/>
      <c r="X8" s="11"/>
      <c r="Y8" s="11"/>
      <c r="Z8" s="11"/>
    </row>
    <row r="9" spans="1:28" s="10" customFormat="1" ht="18.75" x14ac:dyDescent="0.2">
      <c r="A9" s="233" t="s">
        <v>485</v>
      </c>
      <c r="B9" s="233"/>
      <c r="C9" s="233"/>
      <c r="D9" s="233"/>
      <c r="E9" s="233"/>
      <c r="F9" s="233"/>
      <c r="G9" s="233"/>
      <c r="H9" s="233"/>
      <c r="I9" s="233"/>
      <c r="J9" s="233"/>
      <c r="K9" s="233"/>
      <c r="L9" s="233"/>
      <c r="M9" s="233"/>
      <c r="N9" s="233"/>
      <c r="O9" s="233"/>
      <c r="P9" s="11"/>
      <c r="Q9" s="11"/>
      <c r="R9" s="11"/>
      <c r="S9" s="11"/>
      <c r="T9" s="11"/>
      <c r="U9" s="11"/>
      <c r="V9" s="11"/>
      <c r="W9" s="11"/>
      <c r="X9" s="11"/>
      <c r="Y9" s="11"/>
      <c r="Z9" s="11"/>
    </row>
    <row r="10" spans="1:28" s="10" customFormat="1" ht="18.75" x14ac:dyDescent="0.2">
      <c r="A10" s="229" t="s">
        <v>5</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32"/>
      <c r="B11" s="232"/>
      <c r="C11" s="232"/>
      <c r="D11" s="232"/>
      <c r="E11" s="232"/>
      <c r="F11" s="232"/>
      <c r="G11" s="232"/>
      <c r="H11" s="232"/>
      <c r="I11" s="232"/>
      <c r="J11" s="232"/>
      <c r="K11" s="232"/>
      <c r="L11" s="232"/>
      <c r="M11" s="232"/>
      <c r="N11" s="232"/>
      <c r="O11" s="232"/>
      <c r="P11" s="11"/>
      <c r="Q11" s="11"/>
      <c r="R11" s="11"/>
      <c r="S11" s="11"/>
      <c r="T11" s="11"/>
      <c r="U11" s="11"/>
      <c r="V11" s="11"/>
      <c r="W11" s="11"/>
      <c r="X11" s="11"/>
      <c r="Y11" s="11"/>
      <c r="Z11" s="11"/>
    </row>
    <row r="12" spans="1:28" s="10" customFormat="1" ht="18.75" x14ac:dyDescent="0.2">
      <c r="A12" s="233" t="s">
        <v>509</v>
      </c>
      <c r="B12" s="233"/>
      <c r="C12" s="233"/>
      <c r="D12" s="233"/>
      <c r="E12" s="233"/>
      <c r="F12" s="233"/>
      <c r="G12" s="233"/>
      <c r="H12" s="233"/>
      <c r="I12" s="233"/>
      <c r="J12" s="233"/>
      <c r="K12" s="233"/>
      <c r="L12" s="233"/>
      <c r="M12" s="233"/>
      <c r="N12" s="233"/>
      <c r="O12" s="233"/>
      <c r="P12" s="11"/>
      <c r="Q12" s="11"/>
      <c r="R12" s="11"/>
      <c r="S12" s="11"/>
      <c r="T12" s="11"/>
      <c r="U12" s="11"/>
      <c r="V12" s="11"/>
      <c r="W12" s="11"/>
      <c r="X12" s="11"/>
      <c r="Y12" s="11"/>
      <c r="Z12" s="11"/>
    </row>
    <row r="13" spans="1:28" s="10" customFormat="1" ht="18.75" x14ac:dyDescent="0.2">
      <c r="A13" s="229" t="s">
        <v>4</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30.75" customHeight="1" x14ac:dyDescent="0.2">
      <c r="A15" s="234" t="s">
        <v>510</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29" t="s">
        <v>3</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3"/>
      <c r="Q17" s="3"/>
      <c r="R17" s="3"/>
      <c r="S17" s="3"/>
      <c r="T17" s="3"/>
      <c r="U17" s="3"/>
      <c r="V17" s="3"/>
      <c r="W17" s="3"/>
    </row>
    <row r="18" spans="1:26" s="2" customFormat="1" ht="91.5" customHeight="1" x14ac:dyDescent="0.2">
      <c r="A18" s="271" t="s">
        <v>443</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5" t="s">
        <v>2</v>
      </c>
      <c r="B19" s="235" t="s">
        <v>82</v>
      </c>
      <c r="C19" s="235" t="s">
        <v>81</v>
      </c>
      <c r="D19" s="235" t="s">
        <v>73</v>
      </c>
      <c r="E19" s="272" t="s">
        <v>80</v>
      </c>
      <c r="F19" s="273"/>
      <c r="G19" s="273"/>
      <c r="H19" s="273"/>
      <c r="I19" s="274"/>
      <c r="J19" s="235" t="s">
        <v>79</v>
      </c>
      <c r="K19" s="235"/>
      <c r="L19" s="235"/>
      <c r="M19" s="235"/>
      <c r="N19" s="235"/>
      <c r="O19" s="235"/>
      <c r="P19" s="3"/>
      <c r="Q19" s="3"/>
      <c r="R19" s="3"/>
      <c r="S19" s="3"/>
      <c r="T19" s="3"/>
      <c r="U19" s="3"/>
      <c r="V19" s="3"/>
      <c r="W19" s="3"/>
    </row>
    <row r="20" spans="1:26" s="2" customFormat="1" ht="51" customHeight="1" x14ac:dyDescent="0.2">
      <c r="A20" s="235"/>
      <c r="B20" s="235"/>
      <c r="C20" s="235"/>
      <c r="D20" s="235"/>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501</v>
      </c>
      <c r="B22" s="212" t="s">
        <v>501</v>
      </c>
      <c r="C22" s="212" t="s">
        <v>501</v>
      </c>
      <c r="D22" s="212" t="s">
        <v>501</v>
      </c>
      <c r="E22" s="212" t="s">
        <v>501</v>
      </c>
      <c r="F22" s="212" t="s">
        <v>501</v>
      </c>
      <c r="G22" s="212" t="s">
        <v>501</v>
      </c>
      <c r="H22" s="212" t="s">
        <v>501</v>
      </c>
      <c r="I22" s="212" t="s">
        <v>501</v>
      </c>
      <c r="J22" s="212" t="s">
        <v>501</v>
      </c>
      <c r="K22" s="212" t="s">
        <v>501</v>
      </c>
      <c r="L22" s="212" t="s">
        <v>501</v>
      </c>
      <c r="M22" s="212" t="s">
        <v>501</v>
      </c>
      <c r="N22" s="212" t="s">
        <v>501</v>
      </c>
      <c r="O22" s="212" t="s">
        <v>501</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498</v>
      </c>
    </row>
    <row r="4" spans="1:44" s="10" customFormat="1" ht="18.75" x14ac:dyDescent="0.3">
      <c r="A4" s="15"/>
      <c r="I4" s="14"/>
      <c r="J4" s="14"/>
      <c r="K4" s="13"/>
    </row>
    <row r="5" spans="1:44" s="10" customFormat="1" ht="18.75" customHeight="1" x14ac:dyDescent="0.2">
      <c r="A5" s="228" t="s">
        <v>478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x14ac:dyDescent="0.3">
      <c r="A6" s="15"/>
      <c r="I6" s="14"/>
      <c r="J6" s="14"/>
      <c r="K6" s="13"/>
    </row>
    <row r="7" spans="1:44" s="10" customFormat="1" ht="18.75" x14ac:dyDescent="0.2">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485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0" customFormat="1" ht="18.75" customHeight="1" x14ac:dyDescent="0.2">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3" t="s">
        <v>509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0" customFormat="1" ht="18.75" customHeight="1" x14ac:dyDescent="0.2">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34" t="s">
        <v>510</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1" t="s">
        <v>444</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0" t="s">
        <v>312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03"/>
      <c r="AN24" s="103"/>
      <c r="AO24" s="130"/>
      <c r="AP24" s="130"/>
      <c r="AQ24" s="130"/>
      <c r="AR24" s="130"/>
      <c r="AS24" s="109"/>
    </row>
    <row r="25" spans="1:45" ht="12.75" customHeight="1" x14ac:dyDescent="0.25">
      <c r="A25" s="320" t="s">
        <v>311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41">
        <v>5.6</v>
      </c>
      <c r="AL25" s="341"/>
      <c r="AM25" s="104"/>
      <c r="AN25" s="342" t="s">
        <v>310</v>
      </c>
      <c r="AO25" s="342"/>
      <c r="AP25" s="342"/>
      <c r="AQ25" s="339"/>
      <c r="AR25" s="339"/>
      <c r="AS25" s="109"/>
    </row>
    <row r="26" spans="1:45" ht="17.25" customHeight="1" x14ac:dyDescent="0.25">
      <c r="A26" s="286" t="s">
        <v>309</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4"/>
      <c r="AN26" s="330" t="s">
        <v>308</v>
      </c>
      <c r="AO26" s="331"/>
      <c r="AP26" s="332"/>
      <c r="AQ26" s="322"/>
      <c r="AR26" s="323"/>
      <c r="AS26" s="109"/>
    </row>
    <row r="27" spans="1:45" ht="17.25" customHeight="1" x14ac:dyDescent="0.25">
      <c r="A27" s="286" t="s">
        <v>307</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4"/>
      <c r="AN27" s="330" t="s">
        <v>306</v>
      </c>
      <c r="AO27" s="331"/>
      <c r="AP27" s="332"/>
      <c r="AQ27" s="322"/>
      <c r="AR27" s="323"/>
      <c r="AS27" s="109"/>
    </row>
    <row r="28" spans="1:45" ht="27.75" customHeight="1" thickBot="1" x14ac:dyDescent="0.3">
      <c r="A28" s="333" t="s">
        <v>305</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t="s">
        <v>516</v>
      </c>
      <c r="AL28" s="306"/>
      <c r="AM28" s="104"/>
      <c r="AN28" s="336" t="s">
        <v>304</v>
      </c>
      <c r="AO28" s="337"/>
      <c r="AP28" s="338"/>
      <c r="AQ28" s="322"/>
      <c r="AR28" s="323"/>
      <c r="AS28" s="109"/>
    </row>
    <row r="29" spans="1:45" ht="17.25" customHeight="1" x14ac:dyDescent="0.25">
      <c r="A29" s="324" t="s">
        <v>303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04"/>
      <c r="AN29" s="327"/>
      <c r="AO29" s="328"/>
      <c r="AP29" s="328"/>
      <c r="AQ29" s="322"/>
      <c r="AR29" s="329"/>
      <c r="AS29" s="109"/>
    </row>
    <row r="30" spans="1:45" ht="17.25" customHeight="1" x14ac:dyDescent="0.25">
      <c r="A30" s="286" t="s">
        <v>302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4"/>
      <c r="AS30" s="109"/>
    </row>
    <row r="31" spans="1:45" ht="17.25" customHeight="1" x14ac:dyDescent="0.25">
      <c r="A31" s="286" t="s">
        <v>301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4"/>
      <c r="AN31" s="104"/>
      <c r="AO31" s="129"/>
      <c r="AP31" s="129"/>
      <c r="AQ31" s="129"/>
      <c r="AR31" s="129"/>
      <c r="AS31" s="109"/>
    </row>
    <row r="32" spans="1:45" ht="17.25" customHeight="1" x14ac:dyDescent="0.25">
      <c r="A32" s="286" t="s">
        <v>276</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4"/>
      <c r="AN32" s="104"/>
      <c r="AO32" s="104"/>
      <c r="AP32" s="104"/>
      <c r="AQ32" s="104"/>
      <c r="AR32" s="104"/>
      <c r="AS32" s="109"/>
    </row>
    <row r="33" spans="1:45" ht="17.25" customHeight="1" x14ac:dyDescent="0.25">
      <c r="A33" s="286" t="s">
        <v>300</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04"/>
      <c r="AN33" s="104"/>
      <c r="AO33" s="104"/>
      <c r="AP33" s="104"/>
      <c r="AQ33" s="104"/>
      <c r="AR33" s="104"/>
      <c r="AS33" s="109"/>
    </row>
    <row r="34" spans="1:45" ht="17.25" customHeight="1" x14ac:dyDescent="0.25">
      <c r="A34" s="286" t="s">
        <v>299</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4"/>
      <c r="AN34" s="104"/>
      <c r="AO34" s="104"/>
      <c r="AP34" s="104"/>
      <c r="AQ34" s="104"/>
      <c r="AR34" s="104"/>
      <c r="AS34" s="109"/>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4"/>
      <c r="AN35" s="104"/>
      <c r="AO35" s="104"/>
      <c r="AP35" s="104"/>
      <c r="AQ35" s="104"/>
      <c r="AR35" s="104"/>
      <c r="AS35" s="109"/>
    </row>
    <row r="36" spans="1:45" ht="17.25" customHeight="1" thickBot="1" x14ac:dyDescent="0.3">
      <c r="A36" s="304" t="s">
        <v>267</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04"/>
      <c r="AN36" s="104"/>
      <c r="AO36" s="104"/>
      <c r="AP36" s="104"/>
      <c r="AQ36" s="104"/>
      <c r="AR36" s="104"/>
      <c r="AS36" s="10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04"/>
      <c r="AN37" s="104"/>
      <c r="AO37" s="104"/>
      <c r="AP37" s="104"/>
      <c r="AQ37" s="104"/>
      <c r="AR37" s="104"/>
      <c r="AS37" s="109"/>
    </row>
    <row r="38" spans="1:45" ht="17.25" customHeight="1" x14ac:dyDescent="0.25">
      <c r="A38" s="286" t="s">
        <v>298</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4"/>
      <c r="AN38" s="104"/>
      <c r="AO38" s="104"/>
      <c r="AP38" s="104"/>
      <c r="AQ38" s="104"/>
      <c r="AR38" s="104"/>
      <c r="AS38" s="109"/>
    </row>
    <row r="39" spans="1:45" ht="17.25" customHeight="1" thickBot="1" x14ac:dyDescent="0.3">
      <c r="A39" s="304" t="s">
        <v>297</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04"/>
      <c r="AN39" s="104"/>
      <c r="AO39" s="104"/>
      <c r="AP39" s="104"/>
      <c r="AQ39" s="104"/>
      <c r="AR39" s="104"/>
      <c r="AS39" s="109"/>
    </row>
    <row r="40" spans="1:45" ht="17.25" customHeight="1" x14ac:dyDescent="0.25">
      <c r="A40" s="320" t="s">
        <v>296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04"/>
      <c r="AN40" s="104"/>
      <c r="AO40" s="104"/>
      <c r="AP40" s="104"/>
      <c r="AQ40" s="104"/>
      <c r="AR40" s="104"/>
      <c r="AS40" s="109"/>
    </row>
    <row r="41" spans="1:45" ht="17.25" customHeight="1" x14ac:dyDescent="0.25">
      <c r="A41" s="286" t="s">
        <v>295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4"/>
      <c r="AN41" s="104"/>
      <c r="AO41" s="104"/>
      <c r="AP41" s="104"/>
      <c r="AQ41" s="104"/>
      <c r="AR41" s="104"/>
      <c r="AS41" s="109"/>
    </row>
    <row r="42" spans="1:45" ht="17.25" customHeight="1" x14ac:dyDescent="0.25">
      <c r="A42" s="286" t="s">
        <v>294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4"/>
      <c r="AN42" s="104"/>
      <c r="AO42" s="104"/>
      <c r="AP42" s="104"/>
      <c r="AQ42" s="104"/>
      <c r="AR42" s="104"/>
      <c r="AS42" s="109"/>
    </row>
    <row r="43" spans="1:45" ht="17.25" customHeight="1" x14ac:dyDescent="0.25">
      <c r="A43" s="286" t="s">
        <v>293</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4"/>
      <c r="AN43" s="104"/>
      <c r="AO43" s="104"/>
      <c r="AP43" s="104"/>
      <c r="AQ43" s="104"/>
      <c r="AR43" s="104"/>
      <c r="AS43" s="109"/>
    </row>
    <row r="44" spans="1:45" ht="17.25" customHeight="1" x14ac:dyDescent="0.25">
      <c r="A44" s="286" t="s">
        <v>292</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4"/>
      <c r="AN44" s="104"/>
      <c r="AO44" s="104"/>
      <c r="AP44" s="104"/>
      <c r="AQ44" s="104"/>
      <c r="AR44" s="104"/>
      <c r="AS44" s="109"/>
    </row>
    <row r="45" spans="1:45" ht="17.25" customHeight="1" x14ac:dyDescent="0.25">
      <c r="A45" s="286" t="s">
        <v>291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4"/>
      <c r="AN45" s="104"/>
      <c r="AO45" s="104"/>
      <c r="AP45" s="104"/>
      <c r="AQ45" s="104"/>
      <c r="AR45" s="104"/>
      <c r="AS45" s="109"/>
    </row>
    <row r="46" spans="1:45" ht="17.25" customHeight="1" thickBot="1" x14ac:dyDescent="0.3">
      <c r="A46" s="313" t="s">
        <v>290</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4"/>
      <c r="AN46" s="104"/>
      <c r="AO46" s="104"/>
      <c r="AP46" s="104"/>
      <c r="AQ46" s="104"/>
      <c r="AR46" s="104"/>
      <c r="AS46" s="109"/>
    </row>
    <row r="47" spans="1:45" ht="24" customHeight="1" x14ac:dyDescent="0.25">
      <c r="A47" s="316" t="s">
        <v>289</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v>2025</v>
      </c>
      <c r="AL47" s="319"/>
      <c r="AM47" s="303">
        <v>2026</v>
      </c>
      <c r="AN47" s="303"/>
      <c r="AO47" s="116">
        <v>2027</v>
      </c>
      <c r="AP47" s="116">
        <v>2028</v>
      </c>
      <c r="AQ47" s="187">
        <v>2029</v>
      </c>
    </row>
    <row r="48" spans="1:45" ht="12" customHeight="1" x14ac:dyDescent="0.25">
      <c r="A48" s="286" t="s">
        <v>288</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0"/>
      <c r="AP48" s="120"/>
      <c r="AQ48" s="182"/>
    </row>
    <row r="49" spans="1:43" ht="12" customHeight="1" x14ac:dyDescent="0.25">
      <c r="A49" s="286" t="s">
        <v>287</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0"/>
      <c r="AP49" s="120"/>
      <c r="AQ49" s="182"/>
    </row>
    <row r="50" spans="1:43" ht="12" customHeight="1" thickBot="1" x14ac:dyDescent="0.3">
      <c r="A50" s="304" t="s">
        <v>286</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1" t="s">
        <v>285</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v>2025</v>
      </c>
      <c r="AL52" s="303"/>
      <c r="AM52" s="303">
        <v>2026</v>
      </c>
      <c r="AN52" s="303"/>
      <c r="AO52" s="116">
        <v>2027</v>
      </c>
      <c r="AP52" s="116">
        <v>2028</v>
      </c>
      <c r="AQ52" s="187">
        <v>2029</v>
      </c>
    </row>
    <row r="53" spans="1:43" ht="11.25" customHeight="1" x14ac:dyDescent="0.25">
      <c r="A53" s="310" t="s">
        <v>284</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24"/>
      <c r="AP53" s="124"/>
      <c r="AQ53" s="190"/>
    </row>
    <row r="54" spans="1:43" ht="12" customHeight="1" x14ac:dyDescent="0.25">
      <c r="A54" s="286" t="s">
        <v>283</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0"/>
      <c r="AP54" s="120"/>
      <c r="AQ54" s="182"/>
    </row>
    <row r="55" spans="1:43" ht="12" customHeight="1" x14ac:dyDescent="0.25">
      <c r="A55" s="286" t="s">
        <v>282</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0"/>
      <c r="AP55" s="120"/>
      <c r="AQ55" s="182"/>
    </row>
    <row r="56" spans="1:43" ht="12" customHeight="1" thickBot="1" x14ac:dyDescent="0.3">
      <c r="A56" s="304" t="s">
        <v>281</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01" t="s">
        <v>280</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v>2025</v>
      </c>
      <c r="AL58" s="303"/>
      <c r="AM58" s="303">
        <v>2026</v>
      </c>
      <c r="AN58" s="303"/>
      <c r="AO58" s="116">
        <v>2027</v>
      </c>
      <c r="AP58" s="116">
        <v>2028</v>
      </c>
      <c r="AQ58" s="187">
        <v>2029</v>
      </c>
    </row>
    <row r="59" spans="1:43" ht="12.75" customHeight="1" x14ac:dyDescent="0.25">
      <c r="A59" s="307" t="s">
        <v>279</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2"/>
      <c r="AP59" s="122"/>
      <c r="AQ59" s="189"/>
    </row>
    <row r="60" spans="1:43" ht="12" customHeight="1" x14ac:dyDescent="0.25">
      <c r="A60" s="286" t="s">
        <v>278</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0"/>
      <c r="AP60" s="120"/>
      <c r="AQ60" s="182"/>
    </row>
    <row r="61" spans="1:43" ht="12" customHeight="1" x14ac:dyDescent="0.25">
      <c r="A61" s="286" t="s">
        <v>277</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0"/>
      <c r="AP61" s="120"/>
      <c r="AQ61" s="182"/>
    </row>
    <row r="62" spans="1:43" ht="12" customHeight="1" x14ac:dyDescent="0.25">
      <c r="A62" s="286" t="s">
        <v>276</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0"/>
      <c r="AP62" s="120"/>
      <c r="AQ62" s="182"/>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0"/>
      <c r="AP63" s="120"/>
      <c r="AQ63" s="182"/>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0"/>
      <c r="AP64" s="120"/>
      <c r="AQ64" s="182"/>
    </row>
    <row r="65" spans="1:43" ht="12" customHeight="1" x14ac:dyDescent="0.25">
      <c r="A65" s="286" t="s">
        <v>275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0"/>
      <c r="AP65" s="120"/>
      <c r="AQ65" s="182"/>
    </row>
    <row r="66" spans="1:43" ht="27.75" customHeight="1" x14ac:dyDescent="0.25">
      <c r="A66" s="290" t="s">
        <v>274</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21"/>
      <c r="AP66" s="121"/>
      <c r="AQ66" s="184"/>
    </row>
    <row r="67" spans="1:43" ht="11.25" customHeight="1" x14ac:dyDescent="0.25">
      <c r="A67" s="286" t="s">
        <v>269</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0"/>
      <c r="AP67" s="120"/>
      <c r="AQ67" s="182"/>
    </row>
    <row r="68" spans="1:43" ht="25.5" customHeight="1" x14ac:dyDescent="0.25">
      <c r="A68" s="290" t="s">
        <v>270</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21"/>
      <c r="AP68" s="121"/>
      <c r="AQ68" s="184"/>
    </row>
    <row r="69" spans="1:43" ht="12" customHeight="1" x14ac:dyDescent="0.25">
      <c r="A69" s="286" t="s">
        <v>268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0"/>
      <c r="AP69" s="120"/>
      <c r="AQ69" s="182"/>
    </row>
    <row r="70" spans="1:43" ht="12.75" customHeight="1" x14ac:dyDescent="0.25">
      <c r="A70" s="295" t="s">
        <v>273</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21"/>
      <c r="AP70" s="121"/>
      <c r="AQ70" s="184"/>
    </row>
    <row r="71" spans="1:43" ht="12" customHeight="1" x14ac:dyDescent="0.25">
      <c r="A71" s="286" t="s">
        <v>267</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0"/>
      <c r="AP71" s="120"/>
      <c r="AQ71" s="182"/>
    </row>
    <row r="72" spans="1:43" ht="12.75" customHeight="1" thickBot="1" x14ac:dyDescent="0.3">
      <c r="A72" s="297" t="s">
        <v>272</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01" t="s">
        <v>271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v>2025</v>
      </c>
      <c r="AL74" s="303"/>
      <c r="AM74" s="303">
        <v>2026</v>
      </c>
      <c r="AN74" s="303"/>
      <c r="AO74" s="116">
        <v>2027</v>
      </c>
      <c r="AP74" s="116">
        <v>2028</v>
      </c>
      <c r="AQ74" s="187">
        <v>2029</v>
      </c>
    </row>
    <row r="75" spans="1:43" ht="25.5" customHeight="1" x14ac:dyDescent="0.25">
      <c r="A75" s="290" t="s">
        <v>270</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3"/>
      <c r="AP75" s="113"/>
      <c r="AQ75" s="185"/>
    </row>
    <row r="76" spans="1:43" ht="12" customHeight="1" x14ac:dyDescent="0.25">
      <c r="A76" s="286" t="s">
        <v>269</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15"/>
      <c r="AP76" s="115"/>
      <c r="AQ76" s="183"/>
    </row>
    <row r="77" spans="1:43" ht="12" customHeight="1" x14ac:dyDescent="0.25">
      <c r="A77" s="286" t="s">
        <v>268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15"/>
      <c r="AP77" s="115"/>
      <c r="AQ77" s="183"/>
    </row>
    <row r="78" spans="1:43" ht="12" customHeight="1" x14ac:dyDescent="0.25">
      <c r="A78" s="286" t="s">
        <v>267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15"/>
      <c r="AP78" s="115"/>
      <c r="AQ78" s="183"/>
    </row>
    <row r="79" spans="1:43" ht="12" customHeight="1" x14ac:dyDescent="0.25">
      <c r="A79" s="286" t="s">
        <v>266</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15"/>
      <c r="AP79" s="115"/>
      <c r="AQ79" s="183"/>
    </row>
    <row r="80" spans="1:43" ht="12" customHeight="1" x14ac:dyDescent="0.25">
      <c r="A80" s="286" t="s">
        <v>265</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15"/>
      <c r="AP80" s="115"/>
      <c r="AQ80" s="183"/>
    </row>
    <row r="81" spans="1:45" ht="12.75" customHeight="1" x14ac:dyDescent="0.25">
      <c r="A81" s="286" t="s">
        <v>264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15"/>
      <c r="AP81" s="115"/>
      <c r="AQ81" s="183"/>
    </row>
    <row r="82" spans="1:45" ht="12.75" customHeight="1" x14ac:dyDescent="0.25">
      <c r="A82" s="286" t="s">
        <v>263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15"/>
      <c r="AP82" s="115"/>
      <c r="AQ82" s="183"/>
    </row>
    <row r="83" spans="1:45" ht="12" customHeight="1" x14ac:dyDescent="0.25">
      <c r="A83" s="295" t="s">
        <v>262</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3"/>
      <c r="AP83" s="113"/>
      <c r="AQ83" s="185"/>
    </row>
    <row r="84" spans="1:45" ht="12" customHeight="1" x14ac:dyDescent="0.25">
      <c r="A84" s="295" t="s">
        <v>261</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3"/>
      <c r="AP84" s="113"/>
      <c r="AQ84" s="185"/>
    </row>
    <row r="85" spans="1:45" ht="12" customHeight="1" x14ac:dyDescent="0.25">
      <c r="A85" s="286" t="s">
        <v>260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15"/>
      <c r="AP85" s="115"/>
      <c r="AQ85" s="183"/>
    </row>
    <row r="86" spans="1:45" ht="27.75" customHeight="1" x14ac:dyDescent="0.25">
      <c r="A86" s="290" t="s">
        <v>259</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3"/>
      <c r="AP86" s="113"/>
      <c r="AQ86" s="185"/>
    </row>
    <row r="87" spans="1:45" x14ac:dyDescent="0.25">
      <c r="A87" s="290" t="s">
        <v>258</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3"/>
      <c r="AP87" s="113"/>
      <c r="AQ87" s="185"/>
    </row>
    <row r="88" spans="1:45" ht="14.25" customHeight="1" x14ac:dyDescent="0.25">
      <c r="A88" s="279" t="s">
        <v>257</v>
      </c>
      <c r="B88" s="280"/>
      <c r="C88" s="280"/>
      <c r="D88" s="28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82"/>
      <c r="AL88" s="283"/>
      <c r="AM88" s="284"/>
      <c r="AN88" s="285"/>
      <c r="AO88" s="113"/>
      <c r="AP88" s="113"/>
      <c r="AQ88" s="185"/>
    </row>
    <row r="89" spans="1:45" x14ac:dyDescent="0.25">
      <c r="A89" s="279" t="s">
        <v>256</v>
      </c>
      <c r="B89" s="280"/>
      <c r="C89" s="280"/>
      <c r="D89" s="28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82"/>
      <c r="AL89" s="283"/>
      <c r="AM89" s="284"/>
      <c r="AN89" s="285"/>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75"/>
      <c r="AL90" s="276"/>
      <c r="AM90" s="277"/>
      <c r="AN90" s="278"/>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8" t="s">
        <v>478</v>
      </c>
      <c r="B5" s="228"/>
      <c r="C5" s="228"/>
      <c r="D5" s="228"/>
      <c r="E5" s="228"/>
      <c r="F5" s="228"/>
      <c r="G5" s="228"/>
      <c r="H5" s="228"/>
      <c r="I5" s="228"/>
      <c r="J5" s="228"/>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33" t="s">
        <v>485</v>
      </c>
      <c r="B9" s="233"/>
      <c r="C9" s="233"/>
      <c r="D9" s="233"/>
      <c r="E9" s="233"/>
      <c r="F9" s="233"/>
      <c r="G9" s="233"/>
      <c r="H9" s="233"/>
      <c r="I9" s="233"/>
      <c r="J9" s="233"/>
    </row>
    <row r="10" spans="1:42" x14ac:dyDescent="0.25">
      <c r="A10" s="229" t="s">
        <v>5</v>
      </c>
      <c r="B10" s="229"/>
      <c r="C10" s="229"/>
      <c r="D10" s="229"/>
      <c r="E10" s="229"/>
      <c r="F10" s="229"/>
      <c r="G10" s="229"/>
      <c r="H10" s="229"/>
      <c r="I10" s="229"/>
      <c r="J10" s="229"/>
    </row>
    <row r="11" spans="1:42" ht="18.75" x14ac:dyDescent="0.25">
      <c r="A11" s="232"/>
      <c r="B11" s="232"/>
      <c r="C11" s="232"/>
      <c r="D11" s="232"/>
      <c r="E11" s="232"/>
      <c r="F11" s="232"/>
      <c r="G11" s="232"/>
      <c r="H11" s="232"/>
      <c r="I11" s="232"/>
      <c r="J11" s="232"/>
    </row>
    <row r="12" spans="1:42" x14ac:dyDescent="0.25">
      <c r="A12" s="233" t="s">
        <v>509</v>
      </c>
      <c r="B12" s="233"/>
      <c r="C12" s="233"/>
      <c r="D12" s="233"/>
      <c r="E12" s="233"/>
      <c r="F12" s="233"/>
      <c r="G12" s="233"/>
      <c r="H12" s="233"/>
      <c r="I12" s="233"/>
      <c r="J12" s="233"/>
    </row>
    <row r="13" spans="1:42" x14ac:dyDescent="0.25">
      <c r="A13" s="229" t="s">
        <v>4</v>
      </c>
      <c r="B13" s="229"/>
      <c r="C13" s="229"/>
      <c r="D13" s="229"/>
      <c r="E13" s="229"/>
      <c r="F13" s="229"/>
      <c r="G13" s="229"/>
      <c r="H13" s="229"/>
      <c r="I13" s="229"/>
      <c r="J13" s="229"/>
    </row>
    <row r="14" spans="1:42" ht="18.75" x14ac:dyDescent="0.25">
      <c r="A14" s="239"/>
      <c r="B14" s="239"/>
      <c r="C14" s="239"/>
      <c r="D14" s="239"/>
      <c r="E14" s="239"/>
      <c r="F14" s="239"/>
      <c r="G14" s="239"/>
      <c r="H14" s="239"/>
      <c r="I14" s="239"/>
      <c r="J14" s="239"/>
    </row>
    <row r="15" spans="1:42" ht="35.25" customHeight="1" x14ac:dyDescent="0.25">
      <c r="A15" s="234" t="s">
        <v>510</v>
      </c>
      <c r="B15" s="234"/>
      <c r="C15" s="234"/>
      <c r="D15" s="234"/>
      <c r="E15" s="234"/>
      <c r="F15" s="234"/>
      <c r="G15" s="234"/>
      <c r="H15" s="234"/>
      <c r="I15" s="234"/>
      <c r="J15" s="234"/>
    </row>
    <row r="16" spans="1:42" x14ac:dyDescent="0.25">
      <c r="A16" s="229" t="s">
        <v>3</v>
      </c>
      <c r="B16" s="229"/>
      <c r="C16" s="229"/>
      <c r="D16" s="229"/>
      <c r="E16" s="229"/>
      <c r="F16" s="229"/>
      <c r="G16" s="229"/>
      <c r="H16" s="229"/>
      <c r="I16" s="229"/>
      <c r="J16" s="229"/>
    </row>
    <row r="17" spans="1:10" ht="15.75" customHeight="1" x14ac:dyDescent="0.25">
      <c r="J17" s="90"/>
    </row>
    <row r="18" spans="1:10" x14ac:dyDescent="0.25">
      <c r="I18" s="89"/>
    </row>
    <row r="19" spans="1:10" ht="15.75" customHeight="1" x14ac:dyDescent="0.25">
      <c r="A19" s="353" t="s">
        <v>445</v>
      </c>
      <c r="B19" s="353"/>
      <c r="C19" s="353"/>
      <c r="D19" s="353"/>
      <c r="E19" s="353"/>
      <c r="F19" s="353"/>
      <c r="G19" s="353"/>
      <c r="H19" s="353"/>
      <c r="I19" s="353"/>
      <c r="J19" s="353"/>
    </row>
    <row r="20" spans="1:10" x14ac:dyDescent="0.25">
      <c r="A20" s="63"/>
      <c r="B20" s="63"/>
      <c r="C20" s="88"/>
      <c r="D20" s="88"/>
      <c r="E20" s="88"/>
      <c r="F20" s="88"/>
      <c r="G20" s="88"/>
      <c r="H20" s="88"/>
      <c r="I20" s="88"/>
      <c r="J20" s="88"/>
    </row>
    <row r="21" spans="1:10" ht="28.5" customHeight="1" x14ac:dyDescent="0.25">
      <c r="A21" s="343" t="s">
        <v>220</v>
      </c>
      <c r="B21" s="343" t="s">
        <v>219</v>
      </c>
      <c r="C21" s="349" t="s">
        <v>377</v>
      </c>
      <c r="D21" s="349"/>
      <c r="E21" s="349"/>
      <c r="F21" s="349"/>
      <c r="G21" s="344" t="s">
        <v>218</v>
      </c>
      <c r="H21" s="346" t="s">
        <v>379</v>
      </c>
      <c r="I21" s="343" t="s">
        <v>217</v>
      </c>
      <c r="J21" s="345" t="s">
        <v>378</v>
      </c>
    </row>
    <row r="22" spans="1:10" ht="58.5" customHeight="1" x14ac:dyDescent="0.25">
      <c r="A22" s="343"/>
      <c r="B22" s="343"/>
      <c r="C22" s="350" t="s">
        <v>1</v>
      </c>
      <c r="D22" s="350"/>
      <c r="E22" s="351" t="s">
        <v>502</v>
      </c>
      <c r="F22" s="352"/>
      <c r="G22" s="344"/>
      <c r="H22" s="347"/>
      <c r="I22" s="343"/>
      <c r="J22" s="345"/>
    </row>
    <row r="23" spans="1:10" x14ac:dyDescent="0.25">
      <c r="A23" s="343"/>
      <c r="B23" s="343"/>
      <c r="C23" s="192" t="s">
        <v>216</v>
      </c>
      <c r="D23" s="192" t="s">
        <v>215</v>
      </c>
      <c r="E23" s="192" t="s">
        <v>216</v>
      </c>
      <c r="F23" s="192" t="s">
        <v>215</v>
      </c>
      <c r="G23" s="344"/>
      <c r="H23" s="348"/>
      <c r="I23" s="343"/>
      <c r="J23" s="345"/>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501</v>
      </c>
      <c r="D25" s="84" t="s">
        <v>501</v>
      </c>
      <c r="E25" s="84" t="s">
        <v>501</v>
      </c>
      <c r="F25" s="84" t="s">
        <v>501</v>
      </c>
      <c r="G25" s="84" t="s">
        <v>501</v>
      </c>
      <c r="H25" s="84" t="s">
        <v>501</v>
      </c>
      <c r="I25" s="84" t="s">
        <v>501</v>
      </c>
      <c r="J25" s="84" t="s">
        <v>501</v>
      </c>
    </row>
    <row r="26" spans="1:10" ht="21.75" customHeight="1" x14ac:dyDescent="0.25">
      <c r="A26" s="213" t="s">
        <v>213</v>
      </c>
      <c r="B26" s="87" t="s">
        <v>384</v>
      </c>
      <c r="C26" s="84" t="s">
        <v>483</v>
      </c>
      <c r="D26" s="84" t="s">
        <v>483</v>
      </c>
      <c r="E26" s="84" t="s">
        <v>483</v>
      </c>
      <c r="F26" s="84" t="s">
        <v>483</v>
      </c>
      <c r="G26" s="84" t="s">
        <v>501</v>
      </c>
      <c r="H26" s="84" t="s">
        <v>501</v>
      </c>
      <c r="I26" s="84" t="s">
        <v>501</v>
      </c>
      <c r="J26" s="84" t="s">
        <v>501</v>
      </c>
    </row>
    <row r="27" spans="1:10" s="66" customFormat="1" ht="39" customHeight="1" x14ac:dyDescent="0.25">
      <c r="A27" s="213" t="s">
        <v>212</v>
      </c>
      <c r="B27" s="87" t="s">
        <v>386</v>
      </c>
      <c r="C27" s="84" t="s">
        <v>483</v>
      </c>
      <c r="D27" s="84" t="s">
        <v>483</v>
      </c>
      <c r="E27" s="84" t="s">
        <v>483</v>
      </c>
      <c r="F27" s="84" t="s">
        <v>483</v>
      </c>
      <c r="G27" s="84" t="s">
        <v>501</v>
      </c>
      <c r="H27" s="84" t="s">
        <v>501</v>
      </c>
      <c r="I27" s="84" t="s">
        <v>501</v>
      </c>
      <c r="J27" s="84" t="s">
        <v>501</v>
      </c>
    </row>
    <row r="28" spans="1:10" s="66" customFormat="1" ht="70.5" customHeight="1" x14ac:dyDescent="0.25">
      <c r="A28" s="213" t="s">
        <v>385</v>
      </c>
      <c r="B28" s="87" t="s">
        <v>390</v>
      </c>
      <c r="C28" s="84" t="s">
        <v>483</v>
      </c>
      <c r="D28" s="84" t="s">
        <v>483</v>
      </c>
      <c r="E28" s="84" t="s">
        <v>483</v>
      </c>
      <c r="F28" s="84" t="s">
        <v>483</v>
      </c>
      <c r="G28" s="84" t="s">
        <v>501</v>
      </c>
      <c r="H28" s="84" t="s">
        <v>501</v>
      </c>
      <c r="I28" s="84" t="s">
        <v>501</v>
      </c>
      <c r="J28" s="84" t="s">
        <v>501</v>
      </c>
    </row>
    <row r="29" spans="1:10" s="66" customFormat="1" ht="54" customHeight="1" x14ac:dyDescent="0.25">
      <c r="A29" s="213" t="s">
        <v>211</v>
      </c>
      <c r="B29" s="87" t="s">
        <v>389</v>
      </c>
      <c r="C29" s="84" t="s">
        <v>483</v>
      </c>
      <c r="D29" s="84" t="s">
        <v>483</v>
      </c>
      <c r="E29" s="84" t="s">
        <v>483</v>
      </c>
      <c r="F29" s="84" t="s">
        <v>483</v>
      </c>
      <c r="G29" s="84" t="s">
        <v>501</v>
      </c>
      <c r="H29" s="84" t="s">
        <v>501</v>
      </c>
      <c r="I29" s="84" t="s">
        <v>501</v>
      </c>
      <c r="J29" s="84" t="s">
        <v>501</v>
      </c>
    </row>
    <row r="30" spans="1:10" s="66" customFormat="1" ht="42" customHeight="1" x14ac:dyDescent="0.25">
      <c r="A30" s="213" t="s">
        <v>210</v>
      </c>
      <c r="B30" s="87" t="s">
        <v>391</v>
      </c>
      <c r="C30" s="84" t="s">
        <v>483</v>
      </c>
      <c r="D30" s="84" t="s">
        <v>483</v>
      </c>
      <c r="E30" s="84" t="s">
        <v>483</v>
      </c>
      <c r="F30" s="84" t="s">
        <v>483</v>
      </c>
      <c r="G30" s="84" t="s">
        <v>501</v>
      </c>
      <c r="H30" s="84" t="s">
        <v>501</v>
      </c>
      <c r="I30" s="84" t="s">
        <v>501</v>
      </c>
      <c r="J30" s="84" t="s">
        <v>501</v>
      </c>
    </row>
    <row r="31" spans="1:10" s="66" customFormat="1" ht="37.5" customHeight="1" x14ac:dyDescent="0.25">
      <c r="A31" s="213" t="s">
        <v>209</v>
      </c>
      <c r="B31" s="85" t="s">
        <v>387</v>
      </c>
      <c r="C31" s="84" t="s">
        <v>483</v>
      </c>
      <c r="D31" s="84" t="s">
        <v>483</v>
      </c>
      <c r="E31" s="84" t="s">
        <v>483</v>
      </c>
      <c r="F31" s="84" t="s">
        <v>483</v>
      </c>
      <c r="G31" s="84" t="s">
        <v>501</v>
      </c>
      <c r="H31" s="84" t="s">
        <v>501</v>
      </c>
      <c r="I31" s="84" t="s">
        <v>501</v>
      </c>
      <c r="J31" s="84" t="s">
        <v>501</v>
      </c>
    </row>
    <row r="32" spans="1:10" s="66" customFormat="1" ht="31.5" x14ac:dyDescent="0.25">
      <c r="A32" s="213" t="s">
        <v>207</v>
      </c>
      <c r="B32" s="85" t="s">
        <v>392</v>
      </c>
      <c r="C32" s="84" t="s">
        <v>483</v>
      </c>
      <c r="D32" s="84" t="s">
        <v>483</v>
      </c>
      <c r="E32" s="84" t="s">
        <v>483</v>
      </c>
      <c r="F32" s="84" t="s">
        <v>483</v>
      </c>
      <c r="G32" s="84" t="s">
        <v>501</v>
      </c>
      <c r="H32" s="84" t="s">
        <v>501</v>
      </c>
      <c r="I32" s="84" t="s">
        <v>501</v>
      </c>
      <c r="J32" s="84" t="s">
        <v>501</v>
      </c>
    </row>
    <row r="33" spans="1:10" s="66" customFormat="1" ht="37.5" customHeight="1" x14ac:dyDescent="0.25">
      <c r="A33" s="213" t="s">
        <v>403</v>
      </c>
      <c r="B33" s="85" t="s">
        <v>321</v>
      </c>
      <c r="C33" s="84" t="s">
        <v>483</v>
      </c>
      <c r="D33" s="84" t="s">
        <v>483</v>
      </c>
      <c r="E33" s="84" t="s">
        <v>483</v>
      </c>
      <c r="F33" s="84" t="s">
        <v>483</v>
      </c>
      <c r="G33" s="84" t="s">
        <v>501</v>
      </c>
      <c r="H33" s="84" t="s">
        <v>501</v>
      </c>
      <c r="I33" s="84" t="s">
        <v>501</v>
      </c>
      <c r="J33" s="84" t="s">
        <v>501</v>
      </c>
    </row>
    <row r="34" spans="1:10" s="66" customFormat="1" ht="47.25" customHeight="1" x14ac:dyDescent="0.25">
      <c r="A34" s="213" t="s">
        <v>404</v>
      </c>
      <c r="B34" s="85" t="s">
        <v>396</v>
      </c>
      <c r="C34" s="84" t="s">
        <v>483</v>
      </c>
      <c r="D34" s="84" t="s">
        <v>483</v>
      </c>
      <c r="E34" s="84" t="s">
        <v>483</v>
      </c>
      <c r="F34" s="84" t="s">
        <v>483</v>
      </c>
      <c r="G34" s="84" t="s">
        <v>501</v>
      </c>
      <c r="H34" s="84" t="s">
        <v>501</v>
      </c>
      <c r="I34" s="84" t="s">
        <v>501</v>
      </c>
      <c r="J34" s="84" t="s">
        <v>501</v>
      </c>
    </row>
    <row r="35" spans="1:10" s="66" customFormat="1" ht="49.5" customHeight="1" x14ac:dyDescent="0.25">
      <c r="A35" s="213" t="s">
        <v>405</v>
      </c>
      <c r="B35" s="85" t="s">
        <v>208</v>
      </c>
      <c r="C35" s="222">
        <v>45666</v>
      </c>
      <c r="D35" s="223">
        <v>45838</v>
      </c>
      <c r="E35" s="222">
        <v>45666</v>
      </c>
      <c r="F35" s="223">
        <v>45838</v>
      </c>
      <c r="G35" s="84" t="s">
        <v>501</v>
      </c>
      <c r="H35" s="84" t="s">
        <v>501</v>
      </c>
      <c r="I35" s="84" t="s">
        <v>501</v>
      </c>
      <c r="J35" s="84" t="s">
        <v>501</v>
      </c>
    </row>
    <row r="36" spans="1:10" ht="37.5" customHeight="1" x14ac:dyDescent="0.25">
      <c r="A36" s="213" t="s">
        <v>406</v>
      </c>
      <c r="B36" s="85" t="s">
        <v>388</v>
      </c>
      <c r="C36" s="224" t="s">
        <v>483</v>
      </c>
      <c r="D36" s="224" t="s">
        <v>483</v>
      </c>
      <c r="E36" s="224" t="s">
        <v>483</v>
      </c>
      <c r="F36" s="224" t="s">
        <v>483</v>
      </c>
      <c r="G36" s="84" t="s">
        <v>501</v>
      </c>
      <c r="H36" s="84" t="s">
        <v>501</v>
      </c>
      <c r="I36" s="84" t="s">
        <v>501</v>
      </c>
      <c r="J36" s="84" t="s">
        <v>501</v>
      </c>
    </row>
    <row r="37" spans="1:10" x14ac:dyDescent="0.25">
      <c r="A37" s="213" t="s">
        <v>407</v>
      </c>
      <c r="B37" s="85" t="s">
        <v>206</v>
      </c>
      <c r="C37" s="222">
        <v>45666</v>
      </c>
      <c r="D37" s="223">
        <v>45838</v>
      </c>
      <c r="E37" s="222">
        <v>45666</v>
      </c>
      <c r="F37" s="223">
        <v>45838</v>
      </c>
      <c r="G37" s="84" t="s">
        <v>501</v>
      </c>
      <c r="H37" s="84" t="s">
        <v>501</v>
      </c>
      <c r="I37" s="84" t="s">
        <v>501</v>
      </c>
      <c r="J37" s="84" t="s">
        <v>501</v>
      </c>
    </row>
    <row r="38" spans="1:10" x14ac:dyDescent="0.25">
      <c r="A38" s="213" t="s">
        <v>408</v>
      </c>
      <c r="B38" s="86" t="s">
        <v>205</v>
      </c>
      <c r="C38" s="84" t="s">
        <v>501</v>
      </c>
      <c r="D38" s="84" t="s">
        <v>501</v>
      </c>
      <c r="E38" s="84" t="s">
        <v>501</v>
      </c>
      <c r="F38" s="84" t="s">
        <v>501</v>
      </c>
      <c r="G38" s="84" t="s">
        <v>501</v>
      </c>
      <c r="H38" s="84" t="s">
        <v>501</v>
      </c>
      <c r="I38" s="84" t="s">
        <v>501</v>
      </c>
      <c r="J38" s="84" t="s">
        <v>501</v>
      </c>
    </row>
    <row r="39" spans="1:10" ht="63" x14ac:dyDescent="0.25">
      <c r="A39" s="213">
        <v>2</v>
      </c>
      <c r="B39" s="85" t="s">
        <v>393</v>
      </c>
      <c r="C39" s="84" t="s">
        <v>483</v>
      </c>
      <c r="D39" s="84" t="s">
        <v>483</v>
      </c>
      <c r="E39" s="84" t="s">
        <v>483</v>
      </c>
      <c r="F39" s="84" t="s">
        <v>483</v>
      </c>
      <c r="G39" s="84" t="s">
        <v>501</v>
      </c>
      <c r="H39" s="84" t="s">
        <v>501</v>
      </c>
      <c r="I39" s="84" t="s">
        <v>501</v>
      </c>
      <c r="J39" s="84" t="s">
        <v>501</v>
      </c>
    </row>
    <row r="40" spans="1:10" ht="33.75" customHeight="1" x14ac:dyDescent="0.25">
      <c r="A40" s="213" t="s">
        <v>204</v>
      </c>
      <c r="B40" s="196" t="s">
        <v>395</v>
      </c>
      <c r="C40" s="220">
        <v>45666</v>
      </c>
      <c r="D40" s="221">
        <v>45747</v>
      </c>
      <c r="E40" s="220">
        <v>45666</v>
      </c>
      <c r="F40" s="221">
        <v>45747</v>
      </c>
      <c r="G40" s="84" t="s">
        <v>501</v>
      </c>
      <c r="H40" s="84" t="s">
        <v>501</v>
      </c>
      <c r="I40" s="84" t="s">
        <v>501</v>
      </c>
      <c r="J40" s="84" t="s">
        <v>501</v>
      </c>
    </row>
    <row r="41" spans="1:10" ht="47.25" x14ac:dyDescent="0.25">
      <c r="A41" s="213" t="s">
        <v>203</v>
      </c>
      <c r="B41" s="86" t="s">
        <v>476</v>
      </c>
      <c r="C41" s="84" t="s">
        <v>501</v>
      </c>
      <c r="D41" s="84" t="s">
        <v>501</v>
      </c>
      <c r="E41" s="84" t="s">
        <v>501</v>
      </c>
      <c r="F41" s="84" t="s">
        <v>501</v>
      </c>
      <c r="G41" s="84" t="s">
        <v>501</v>
      </c>
      <c r="H41" s="84" t="s">
        <v>501</v>
      </c>
      <c r="I41" s="84" t="s">
        <v>501</v>
      </c>
      <c r="J41" s="84" t="s">
        <v>501</v>
      </c>
    </row>
    <row r="42" spans="1:10" ht="31.5" x14ac:dyDescent="0.25">
      <c r="A42" s="213">
        <v>3</v>
      </c>
      <c r="B42" s="85" t="s">
        <v>394</v>
      </c>
      <c r="C42" s="84" t="s">
        <v>501</v>
      </c>
      <c r="D42" s="84" t="s">
        <v>501</v>
      </c>
      <c r="E42" s="84" t="s">
        <v>501</v>
      </c>
      <c r="F42" s="84" t="s">
        <v>501</v>
      </c>
      <c r="G42" s="84" t="s">
        <v>501</v>
      </c>
      <c r="H42" s="84" t="s">
        <v>501</v>
      </c>
      <c r="I42" s="84" t="s">
        <v>501</v>
      </c>
      <c r="J42" s="84" t="s">
        <v>501</v>
      </c>
    </row>
    <row r="43" spans="1:10" x14ac:dyDescent="0.25">
      <c r="A43" s="213" t="s">
        <v>202</v>
      </c>
      <c r="B43" s="85" t="s">
        <v>200</v>
      </c>
      <c r="C43" s="220">
        <v>45666</v>
      </c>
      <c r="D43" s="221">
        <v>45747</v>
      </c>
      <c r="E43" s="220">
        <v>45666</v>
      </c>
      <c r="F43" s="221">
        <v>45747</v>
      </c>
      <c r="G43" s="84" t="s">
        <v>501</v>
      </c>
      <c r="H43" s="84" t="s">
        <v>501</v>
      </c>
      <c r="I43" s="84" t="s">
        <v>501</v>
      </c>
      <c r="J43" s="84" t="s">
        <v>501</v>
      </c>
    </row>
    <row r="44" spans="1:10" x14ac:dyDescent="0.25">
      <c r="A44" s="213" t="s">
        <v>201</v>
      </c>
      <c r="B44" s="85" t="s">
        <v>198</v>
      </c>
      <c r="C44" s="220">
        <v>45748</v>
      </c>
      <c r="D44" s="220">
        <v>45930</v>
      </c>
      <c r="E44" s="220">
        <v>45748</v>
      </c>
      <c r="F44" s="220">
        <v>46021</v>
      </c>
      <c r="G44" s="84" t="s">
        <v>501</v>
      </c>
      <c r="H44" s="84" t="s">
        <v>501</v>
      </c>
      <c r="I44" s="84" t="s">
        <v>501</v>
      </c>
      <c r="J44" s="84" t="s">
        <v>501</v>
      </c>
    </row>
    <row r="45" spans="1:10" ht="90.75" customHeight="1" x14ac:dyDescent="0.25">
      <c r="A45" s="213" t="s">
        <v>199</v>
      </c>
      <c r="B45" s="85" t="s">
        <v>399</v>
      </c>
      <c r="C45" s="84" t="s">
        <v>483</v>
      </c>
      <c r="D45" s="84" t="s">
        <v>483</v>
      </c>
      <c r="E45" s="84" t="s">
        <v>483</v>
      </c>
      <c r="F45" s="84" t="s">
        <v>483</v>
      </c>
      <c r="G45" s="84" t="s">
        <v>501</v>
      </c>
      <c r="H45" s="84" t="s">
        <v>501</v>
      </c>
      <c r="I45" s="84" t="s">
        <v>501</v>
      </c>
      <c r="J45" s="84" t="s">
        <v>501</v>
      </c>
    </row>
    <row r="46" spans="1:10" ht="167.25" customHeight="1" x14ac:dyDescent="0.25">
      <c r="A46" s="213" t="s">
        <v>197</v>
      </c>
      <c r="B46" s="85" t="s">
        <v>397</v>
      </c>
      <c r="C46" s="84" t="s">
        <v>483</v>
      </c>
      <c r="D46" s="84" t="s">
        <v>483</v>
      </c>
      <c r="E46" s="84" t="s">
        <v>483</v>
      </c>
      <c r="F46" s="84" t="s">
        <v>483</v>
      </c>
      <c r="G46" s="84" t="s">
        <v>501</v>
      </c>
      <c r="H46" s="84" t="s">
        <v>501</v>
      </c>
      <c r="I46" s="84" t="s">
        <v>501</v>
      </c>
      <c r="J46" s="84" t="s">
        <v>501</v>
      </c>
    </row>
    <row r="47" spans="1:10" ht="30.75" customHeight="1" x14ac:dyDescent="0.25">
      <c r="A47" s="213" t="s">
        <v>195</v>
      </c>
      <c r="B47" s="85" t="s">
        <v>196</v>
      </c>
      <c r="C47" s="220">
        <v>45839</v>
      </c>
      <c r="D47" s="220">
        <v>45930</v>
      </c>
      <c r="E47" s="220">
        <v>45839</v>
      </c>
      <c r="F47" s="220">
        <v>46021</v>
      </c>
      <c r="G47" s="84" t="s">
        <v>501</v>
      </c>
      <c r="H47" s="84" t="s">
        <v>501</v>
      </c>
      <c r="I47" s="84" t="s">
        <v>501</v>
      </c>
      <c r="J47" s="84" t="s">
        <v>501</v>
      </c>
    </row>
    <row r="48" spans="1:10" ht="37.5" customHeight="1" x14ac:dyDescent="0.25">
      <c r="A48" s="213" t="s">
        <v>409</v>
      </c>
      <c r="B48" s="86" t="s">
        <v>194</v>
      </c>
      <c r="C48" s="84" t="s">
        <v>501</v>
      </c>
      <c r="D48" s="84" t="s">
        <v>501</v>
      </c>
      <c r="E48" s="84" t="s">
        <v>501</v>
      </c>
      <c r="F48" s="84" t="s">
        <v>501</v>
      </c>
      <c r="G48" s="84" t="s">
        <v>501</v>
      </c>
      <c r="H48" s="84" t="s">
        <v>501</v>
      </c>
      <c r="I48" s="84" t="s">
        <v>501</v>
      </c>
      <c r="J48" s="84" t="s">
        <v>501</v>
      </c>
    </row>
    <row r="49" spans="1:10" ht="35.25" customHeight="1" x14ac:dyDescent="0.25">
      <c r="A49" s="213">
        <v>4</v>
      </c>
      <c r="B49" s="85" t="s">
        <v>192</v>
      </c>
      <c r="C49" s="220">
        <v>45839</v>
      </c>
      <c r="D49" s="220">
        <v>45930</v>
      </c>
      <c r="E49" s="220">
        <v>45839</v>
      </c>
      <c r="F49" s="220">
        <v>46021</v>
      </c>
      <c r="G49" s="84" t="s">
        <v>501</v>
      </c>
      <c r="H49" s="84" t="s">
        <v>501</v>
      </c>
      <c r="I49" s="84" t="s">
        <v>501</v>
      </c>
      <c r="J49" s="84" t="s">
        <v>501</v>
      </c>
    </row>
    <row r="50" spans="1:10" ht="86.25" customHeight="1" x14ac:dyDescent="0.25">
      <c r="A50" s="213" t="s">
        <v>193</v>
      </c>
      <c r="B50" s="85" t="s">
        <v>398</v>
      </c>
      <c r="C50" s="220">
        <v>45839</v>
      </c>
      <c r="D50" s="220">
        <v>45930</v>
      </c>
      <c r="E50" s="220">
        <v>45839</v>
      </c>
      <c r="F50" s="220">
        <v>46021</v>
      </c>
      <c r="G50" s="84" t="s">
        <v>501</v>
      </c>
      <c r="H50" s="84" t="s">
        <v>501</v>
      </c>
      <c r="I50" s="84" t="s">
        <v>501</v>
      </c>
      <c r="J50" s="84" t="s">
        <v>501</v>
      </c>
    </row>
    <row r="51" spans="1:10" ht="77.25" customHeight="1" x14ac:dyDescent="0.25">
      <c r="A51" s="213" t="s">
        <v>191</v>
      </c>
      <c r="B51" s="85" t="s">
        <v>400</v>
      </c>
      <c r="C51" s="84" t="s">
        <v>483</v>
      </c>
      <c r="D51" s="84" t="s">
        <v>483</v>
      </c>
      <c r="E51" s="84" t="s">
        <v>483</v>
      </c>
      <c r="F51" s="84" t="s">
        <v>483</v>
      </c>
      <c r="G51" s="84" t="s">
        <v>501</v>
      </c>
      <c r="H51" s="84" t="s">
        <v>501</v>
      </c>
      <c r="I51" s="84" t="s">
        <v>501</v>
      </c>
      <c r="J51" s="84" t="s">
        <v>501</v>
      </c>
    </row>
    <row r="52" spans="1:10" ht="71.25" customHeight="1" x14ac:dyDescent="0.25">
      <c r="A52" s="213" t="s">
        <v>189</v>
      </c>
      <c r="B52" s="85" t="s">
        <v>190</v>
      </c>
      <c r="C52" s="84" t="s">
        <v>483</v>
      </c>
      <c r="D52" s="84" t="s">
        <v>483</v>
      </c>
      <c r="E52" s="84" t="s">
        <v>483</v>
      </c>
      <c r="F52" s="84" t="s">
        <v>483</v>
      </c>
      <c r="G52" s="84" t="s">
        <v>501</v>
      </c>
      <c r="H52" s="84" t="s">
        <v>501</v>
      </c>
      <c r="I52" s="84" t="s">
        <v>501</v>
      </c>
      <c r="J52" s="84" t="s">
        <v>501</v>
      </c>
    </row>
    <row r="53" spans="1:10" ht="48" customHeight="1" x14ac:dyDescent="0.25">
      <c r="A53" s="213" t="s">
        <v>187</v>
      </c>
      <c r="B53" s="164" t="s">
        <v>401</v>
      </c>
      <c r="C53" s="220">
        <v>45839</v>
      </c>
      <c r="D53" s="220">
        <v>45930</v>
      </c>
      <c r="E53" s="220">
        <v>45931</v>
      </c>
      <c r="F53" s="220">
        <v>46021</v>
      </c>
      <c r="G53" s="84" t="s">
        <v>501</v>
      </c>
      <c r="H53" s="84" t="s">
        <v>501</v>
      </c>
      <c r="I53" s="84" t="s">
        <v>501</v>
      </c>
      <c r="J53" s="84" t="s">
        <v>501</v>
      </c>
    </row>
    <row r="54" spans="1:10" ht="46.5" customHeight="1" x14ac:dyDescent="0.25">
      <c r="A54" s="213" t="s">
        <v>402</v>
      </c>
      <c r="B54" s="85" t="s">
        <v>188</v>
      </c>
      <c r="C54" s="84" t="s">
        <v>483</v>
      </c>
      <c r="D54" s="84" t="s">
        <v>483</v>
      </c>
      <c r="E54" s="84" t="s">
        <v>483</v>
      </c>
      <c r="F54" s="84" t="s">
        <v>483</v>
      </c>
      <c r="G54" s="84" t="s">
        <v>501</v>
      </c>
      <c r="H54" s="84" t="s">
        <v>501</v>
      </c>
      <c r="I54" s="84" t="s">
        <v>501</v>
      </c>
      <c r="J54" s="84" t="s">
        <v>501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8" t="s">
        <v>478</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59"/>
      <c r="B5" s="59"/>
      <c r="C5" s="59"/>
      <c r="D5" s="59"/>
      <c r="E5" s="59"/>
      <c r="F5" s="59"/>
      <c r="L5" s="59"/>
      <c r="M5" s="59"/>
      <c r="AC5" s="13"/>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3" t="s">
        <v>485</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3" t="s">
        <v>509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3" t="s">
        <v>510</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64" t="s">
        <v>446</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61" t="s">
        <v>186</v>
      </c>
      <c r="B20" s="361" t="s">
        <v>185</v>
      </c>
      <c r="C20" s="343" t="s">
        <v>184</v>
      </c>
      <c r="D20" s="343"/>
      <c r="E20" s="363" t="s">
        <v>183</v>
      </c>
      <c r="F20" s="363"/>
      <c r="G20" s="361" t="s">
        <v>494</v>
      </c>
      <c r="H20" s="354" t="s">
        <v>489</v>
      </c>
      <c r="I20" s="355"/>
      <c r="J20" s="355"/>
      <c r="K20" s="355"/>
      <c r="L20" s="354" t="s">
        <v>490</v>
      </c>
      <c r="M20" s="355"/>
      <c r="N20" s="355"/>
      <c r="O20" s="355"/>
      <c r="P20" s="354" t="s">
        <v>491</v>
      </c>
      <c r="Q20" s="355"/>
      <c r="R20" s="355"/>
      <c r="S20" s="355"/>
      <c r="T20" s="354" t="s">
        <v>492</v>
      </c>
      <c r="U20" s="355"/>
      <c r="V20" s="355"/>
      <c r="W20" s="355"/>
      <c r="X20" s="354" t="s">
        <v>493</v>
      </c>
      <c r="Y20" s="355"/>
      <c r="Z20" s="355"/>
      <c r="AA20" s="355"/>
      <c r="AB20" s="365" t="s">
        <v>182</v>
      </c>
      <c r="AC20" s="366"/>
      <c r="AD20" s="80"/>
      <c r="AE20" s="80"/>
      <c r="AF20" s="80"/>
    </row>
    <row r="21" spans="1:32" ht="99.75" customHeight="1" x14ac:dyDescent="0.25">
      <c r="A21" s="362"/>
      <c r="B21" s="362"/>
      <c r="C21" s="343"/>
      <c r="D21" s="343"/>
      <c r="E21" s="363"/>
      <c r="F21" s="363"/>
      <c r="G21" s="362"/>
      <c r="H21" s="343" t="s">
        <v>1</v>
      </c>
      <c r="I21" s="343"/>
      <c r="J21" s="343" t="s">
        <v>181</v>
      </c>
      <c r="K21" s="343"/>
      <c r="L21" s="343" t="s">
        <v>1</v>
      </c>
      <c r="M21" s="343"/>
      <c r="N21" s="343" t="s">
        <v>181</v>
      </c>
      <c r="O21" s="343"/>
      <c r="P21" s="343" t="s">
        <v>1</v>
      </c>
      <c r="Q21" s="343"/>
      <c r="R21" s="343" t="s">
        <v>181</v>
      </c>
      <c r="S21" s="343"/>
      <c r="T21" s="343" t="s">
        <v>1</v>
      </c>
      <c r="U21" s="343"/>
      <c r="V21" s="343" t="s">
        <v>181</v>
      </c>
      <c r="W21" s="343"/>
      <c r="X21" s="343" t="s">
        <v>1</v>
      </c>
      <c r="Y21" s="343"/>
      <c r="Z21" s="343" t="s">
        <v>181</v>
      </c>
      <c r="AA21" s="343"/>
      <c r="AB21" s="367"/>
      <c r="AC21" s="368"/>
    </row>
    <row r="22" spans="1:32" ht="89.25" customHeight="1" x14ac:dyDescent="0.25">
      <c r="A22" s="350"/>
      <c r="B22" s="350"/>
      <c r="C22" s="78" t="s">
        <v>1</v>
      </c>
      <c r="D22" s="78" t="s">
        <v>179</v>
      </c>
      <c r="E22" s="193" t="s">
        <v>487</v>
      </c>
      <c r="F22" s="193" t="s">
        <v>488</v>
      </c>
      <c r="G22" s="350"/>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6.7190000000000003</v>
      </c>
      <c r="D24" s="70">
        <v>0</v>
      </c>
      <c r="E24" s="70">
        <v>0</v>
      </c>
      <c r="F24" s="199">
        <f>SUM(F25:F29)</f>
        <v>6.7190000000000003</v>
      </c>
      <c r="G24" s="70">
        <v>0</v>
      </c>
      <c r="H24" s="199">
        <f>SUM(H25:H29)</f>
        <v>6.7190000000000003</v>
      </c>
      <c r="I24" s="200">
        <v>4</v>
      </c>
      <c r="J24" s="200">
        <v>0</v>
      </c>
      <c r="K24" s="200">
        <v>0</v>
      </c>
      <c r="L24" s="200">
        <v>0</v>
      </c>
      <c r="M24" s="200">
        <v>0</v>
      </c>
      <c r="N24" s="200">
        <v>0</v>
      </c>
      <c r="O24" s="200">
        <v>0</v>
      </c>
      <c r="P24" s="200">
        <v>0</v>
      </c>
      <c r="Q24" s="200">
        <v>0</v>
      </c>
      <c r="R24" s="200">
        <v>0</v>
      </c>
      <c r="S24" s="200">
        <v>0</v>
      </c>
      <c r="T24" s="200">
        <v>0</v>
      </c>
      <c r="U24" s="200">
        <v>0</v>
      </c>
      <c r="V24" s="200">
        <v>0</v>
      </c>
      <c r="W24" s="200">
        <v>0</v>
      </c>
      <c r="X24" s="200">
        <v>0</v>
      </c>
      <c r="Y24" s="200">
        <v>0</v>
      </c>
      <c r="Z24" s="200">
        <v>0</v>
      </c>
      <c r="AA24" s="200">
        <v>0</v>
      </c>
      <c r="AB24" s="199">
        <f>H24+L24+P24+T24+X24</f>
        <v>6.7190000000000003</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7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6.7190000000000003</v>
      </c>
      <c r="D27" s="70">
        <v>0</v>
      </c>
      <c r="E27" s="70">
        <v>0</v>
      </c>
      <c r="F27" s="199">
        <v>6.7190000000000003</v>
      </c>
      <c r="G27" s="70">
        <v>0</v>
      </c>
      <c r="H27" s="199">
        <f>C27</f>
        <v>6.7190000000000003</v>
      </c>
      <c r="I27" s="200">
        <v>4</v>
      </c>
      <c r="J27" s="200">
        <v>0</v>
      </c>
      <c r="K27" s="200">
        <v>0</v>
      </c>
      <c r="L27" s="200">
        <v>0</v>
      </c>
      <c r="M27" s="200">
        <v>0</v>
      </c>
      <c r="N27" s="200">
        <v>0</v>
      </c>
      <c r="O27" s="200">
        <v>0</v>
      </c>
      <c r="P27" s="200">
        <v>0</v>
      </c>
      <c r="Q27" s="200">
        <v>0</v>
      </c>
      <c r="R27" s="200">
        <v>0</v>
      </c>
      <c r="S27" s="200">
        <v>0</v>
      </c>
      <c r="T27" s="200">
        <v>0</v>
      </c>
      <c r="U27" s="200">
        <v>0</v>
      </c>
      <c r="V27" s="200">
        <v>0</v>
      </c>
      <c r="W27" s="200">
        <v>0</v>
      </c>
      <c r="X27" s="200">
        <v>0</v>
      </c>
      <c r="Y27" s="200">
        <v>0</v>
      </c>
      <c r="Z27" s="200">
        <v>0</v>
      </c>
      <c r="AA27" s="200">
        <v>0</v>
      </c>
      <c r="AB27" s="199">
        <f t="shared" si="0"/>
        <v>6.7190000000000003</v>
      </c>
      <c r="AC27" s="200">
        <v>0</v>
      </c>
    </row>
    <row r="28" spans="1:32" x14ac:dyDescent="0.25">
      <c r="A28" s="73" t="s">
        <v>172</v>
      </c>
      <c r="B28" s="47" t="s">
        <v>171</v>
      </c>
      <c r="C28" s="70">
        <v>0</v>
      </c>
      <c r="D28" s="70">
        <v>0</v>
      </c>
      <c r="E28" s="70">
        <v>0</v>
      </c>
      <c r="F28" s="70">
        <v>0</v>
      </c>
      <c r="G28" s="70">
        <v>0</v>
      </c>
      <c r="H28" s="7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70">
        <v>0</v>
      </c>
      <c r="I29" s="200">
        <v>0</v>
      </c>
      <c r="J29" s="200">
        <v>0</v>
      </c>
      <c r="K29" s="200">
        <v>0</v>
      </c>
      <c r="L29" s="200">
        <v>0</v>
      </c>
      <c r="M29" s="200">
        <v>0</v>
      </c>
      <c r="N29" s="200">
        <v>0</v>
      </c>
      <c r="O29" s="200">
        <v>0</v>
      </c>
      <c r="P29" s="200">
        <v>0</v>
      </c>
      <c r="Q29" s="200">
        <v>0</v>
      </c>
      <c r="R29" s="200">
        <v>0</v>
      </c>
      <c r="S29" s="200">
        <v>0</v>
      </c>
      <c r="T29" s="20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199">
        <f>SUM(C31:C34)</f>
        <v>5.6</v>
      </c>
      <c r="D30" s="70">
        <v>0</v>
      </c>
      <c r="E30" s="70">
        <v>0</v>
      </c>
      <c r="F30" s="199">
        <f>SUM(F31:F34)</f>
        <v>5.6</v>
      </c>
      <c r="G30" s="70">
        <v>0</v>
      </c>
      <c r="H30" s="199">
        <f>SUM(H31:H34)</f>
        <v>5.6</v>
      </c>
      <c r="I30" s="200">
        <v>4</v>
      </c>
      <c r="J30" s="200">
        <v>0</v>
      </c>
      <c r="K30" s="200">
        <v>0</v>
      </c>
      <c r="L30" s="200">
        <v>0</v>
      </c>
      <c r="M30" s="200">
        <v>0</v>
      </c>
      <c r="N30" s="200">
        <v>0</v>
      </c>
      <c r="O30" s="200">
        <v>0</v>
      </c>
      <c r="P30" s="200">
        <v>0</v>
      </c>
      <c r="Q30" s="200">
        <v>0</v>
      </c>
      <c r="R30" s="200">
        <v>0</v>
      </c>
      <c r="S30" s="200">
        <v>0</v>
      </c>
      <c r="T30" s="200">
        <v>0</v>
      </c>
      <c r="U30" s="200">
        <v>0</v>
      </c>
      <c r="V30" s="200">
        <v>0</v>
      </c>
      <c r="W30" s="200">
        <v>0</v>
      </c>
      <c r="X30" s="200">
        <v>0</v>
      </c>
      <c r="Y30" s="200">
        <v>0</v>
      </c>
      <c r="Z30" s="200">
        <v>0</v>
      </c>
      <c r="AA30" s="200">
        <v>0</v>
      </c>
      <c r="AB30" s="199">
        <f t="shared" si="0"/>
        <v>5.6</v>
      </c>
      <c r="AC30" s="200">
        <v>0</v>
      </c>
    </row>
    <row r="31" spans="1:32" x14ac:dyDescent="0.25">
      <c r="A31" s="73" t="s">
        <v>167</v>
      </c>
      <c r="B31" s="47" t="s">
        <v>166</v>
      </c>
      <c r="C31" s="70">
        <v>0</v>
      </c>
      <c r="D31" s="70">
        <v>0</v>
      </c>
      <c r="E31" s="70">
        <v>0</v>
      </c>
      <c r="F31" s="70">
        <v>0</v>
      </c>
      <c r="G31" s="70">
        <v>0</v>
      </c>
      <c r="H31" s="70">
        <v>0</v>
      </c>
      <c r="I31" s="200">
        <v>0</v>
      </c>
      <c r="J31" s="200">
        <v>0</v>
      </c>
      <c r="K31" s="200">
        <v>0</v>
      </c>
      <c r="L31" s="200">
        <v>0</v>
      </c>
      <c r="M31" s="200">
        <v>0</v>
      </c>
      <c r="N31" s="200">
        <v>0</v>
      </c>
      <c r="O31" s="200">
        <v>0</v>
      </c>
      <c r="P31" s="200">
        <v>0</v>
      </c>
      <c r="Q31" s="200">
        <v>0</v>
      </c>
      <c r="R31" s="200">
        <v>0</v>
      </c>
      <c r="S31" s="200">
        <v>0</v>
      </c>
      <c r="T31" s="20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199">
        <v>5.6</v>
      </c>
      <c r="D32" s="70">
        <v>0</v>
      </c>
      <c r="E32" s="70">
        <v>0</v>
      </c>
      <c r="F32" s="199">
        <v>5.6</v>
      </c>
      <c r="G32" s="70">
        <v>0</v>
      </c>
      <c r="H32" s="199">
        <f>C32</f>
        <v>5.6</v>
      </c>
      <c r="I32" s="200">
        <v>4</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0</v>
      </c>
      <c r="AA32" s="200">
        <v>0</v>
      </c>
      <c r="AB32" s="199">
        <f>H32+L32+P32+T32+X32</f>
        <v>5.6</v>
      </c>
      <c r="AC32" s="200">
        <v>0</v>
      </c>
    </row>
    <row r="33" spans="1:29" x14ac:dyDescent="0.25">
      <c r="A33" s="73" t="s">
        <v>163</v>
      </c>
      <c r="B33" s="47" t="s">
        <v>162</v>
      </c>
      <c r="C33" s="70">
        <v>0</v>
      </c>
      <c r="D33" s="70">
        <v>0</v>
      </c>
      <c r="E33" s="70">
        <v>0</v>
      </c>
      <c r="F33" s="70">
        <v>0</v>
      </c>
      <c r="G33" s="70">
        <v>0</v>
      </c>
      <c r="H33" s="200">
        <f>C33</f>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7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t="s">
        <v>501</v>
      </c>
      <c r="D35" s="70">
        <v>0</v>
      </c>
      <c r="E35" s="70">
        <v>0</v>
      </c>
      <c r="F35" s="199" t="s">
        <v>501</v>
      </c>
      <c r="G35" s="70">
        <v>0</v>
      </c>
      <c r="H35" s="70" t="str">
        <f>C35</f>
        <v>нд</v>
      </c>
      <c r="I35" s="200" t="s">
        <v>501</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199" t="str">
        <f>C35</f>
        <v>нд</v>
      </c>
      <c r="AC35" s="200">
        <v>0</v>
      </c>
    </row>
    <row r="36" spans="1:29" ht="31.5" x14ac:dyDescent="0.25">
      <c r="A36" s="73" t="s">
        <v>158</v>
      </c>
      <c r="B36" s="72" t="s">
        <v>157</v>
      </c>
      <c r="C36" s="197">
        <v>0</v>
      </c>
      <c r="D36" s="70">
        <v>0</v>
      </c>
      <c r="E36" s="70">
        <v>0</v>
      </c>
      <c r="F36" s="197">
        <v>0</v>
      </c>
      <c r="G36" s="70">
        <v>0</v>
      </c>
      <c r="H36" s="7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0">
        <f t="shared" si="0"/>
        <v>0</v>
      </c>
      <c r="AC36" s="200">
        <v>0</v>
      </c>
    </row>
    <row r="37" spans="1:29" x14ac:dyDescent="0.25">
      <c r="A37" s="73" t="s">
        <v>156</v>
      </c>
      <c r="B37" s="72" t="s">
        <v>146</v>
      </c>
      <c r="C37" s="219">
        <v>0.4</v>
      </c>
      <c r="D37" s="70">
        <v>0</v>
      </c>
      <c r="E37" s="70">
        <v>0</v>
      </c>
      <c r="F37" s="219">
        <v>0.4</v>
      </c>
      <c r="G37" s="70">
        <v>0</v>
      </c>
      <c r="H37" s="199">
        <f>C37</f>
        <v>0.4</v>
      </c>
      <c r="I37" s="200">
        <v>4</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199">
        <f t="shared" si="0"/>
        <v>0.4</v>
      </c>
      <c r="AC37" s="200">
        <v>0</v>
      </c>
    </row>
    <row r="38" spans="1:29" x14ac:dyDescent="0.25">
      <c r="A38" s="73" t="s">
        <v>155</v>
      </c>
      <c r="B38" s="72" t="s">
        <v>144</v>
      </c>
      <c r="C38" s="197">
        <v>0</v>
      </c>
      <c r="D38" s="70">
        <v>0</v>
      </c>
      <c r="E38" s="70">
        <v>0</v>
      </c>
      <c r="F38" s="197">
        <v>0</v>
      </c>
      <c r="G38" s="70">
        <v>0</v>
      </c>
      <c r="H38" s="7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7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7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0.745</v>
      </c>
      <c r="D41" s="70">
        <v>0</v>
      </c>
      <c r="E41" s="70">
        <v>0</v>
      </c>
      <c r="F41" s="199">
        <v>0.745</v>
      </c>
      <c r="G41" s="70">
        <v>0</v>
      </c>
      <c r="H41" s="70">
        <f>C41</f>
        <v>0.745</v>
      </c>
      <c r="I41" s="200">
        <v>4</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199">
        <f t="shared" si="0"/>
        <v>0.745</v>
      </c>
      <c r="AC41" s="200">
        <v>0</v>
      </c>
    </row>
    <row r="42" spans="1:29" ht="18.75" x14ac:dyDescent="0.25">
      <c r="A42" s="73" t="s">
        <v>151</v>
      </c>
      <c r="B42" s="72" t="s">
        <v>136</v>
      </c>
      <c r="C42" s="197">
        <v>0</v>
      </c>
      <c r="D42" s="70">
        <v>0</v>
      </c>
      <c r="E42" s="70">
        <v>0</v>
      </c>
      <c r="F42" s="197">
        <v>0</v>
      </c>
      <c r="G42" s="70">
        <v>0</v>
      </c>
      <c r="H42" s="7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t="s">
        <v>501</v>
      </c>
      <c r="D43" s="70">
        <v>0</v>
      </c>
      <c r="E43" s="70">
        <v>0</v>
      </c>
      <c r="F43" s="199" t="s">
        <v>501</v>
      </c>
      <c r="G43" s="70">
        <v>0</v>
      </c>
      <c r="H43" s="70" t="str">
        <f>C43</f>
        <v>нд</v>
      </c>
      <c r="I43" s="200" t="s">
        <v>501</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199" t="str">
        <f>C43</f>
        <v>нд</v>
      </c>
      <c r="AC43" s="200">
        <v>0</v>
      </c>
    </row>
    <row r="44" spans="1:29" x14ac:dyDescent="0.25">
      <c r="A44" s="73" t="s">
        <v>149</v>
      </c>
      <c r="B44" s="47" t="s">
        <v>148</v>
      </c>
      <c r="C44" s="70">
        <v>0</v>
      </c>
      <c r="D44" s="70">
        <v>0</v>
      </c>
      <c r="E44" s="70">
        <v>0</v>
      </c>
      <c r="F44" s="70">
        <v>0</v>
      </c>
      <c r="G44" s="70">
        <v>0</v>
      </c>
      <c r="H44" s="7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f t="shared" si="0"/>
        <v>0</v>
      </c>
      <c r="AC44" s="200">
        <v>0</v>
      </c>
    </row>
    <row r="45" spans="1:29" x14ac:dyDescent="0.25">
      <c r="A45" s="73" t="s">
        <v>147</v>
      </c>
      <c r="B45" s="47" t="s">
        <v>146</v>
      </c>
      <c r="C45" s="199">
        <v>0.4</v>
      </c>
      <c r="D45" s="70">
        <v>0</v>
      </c>
      <c r="E45" s="70">
        <v>0</v>
      </c>
      <c r="F45" s="199">
        <f>C45</f>
        <v>0.4</v>
      </c>
      <c r="G45" s="70">
        <v>0</v>
      </c>
      <c r="H45" s="199">
        <f>F45</f>
        <v>0.4</v>
      </c>
      <c r="I45" s="200">
        <v>4</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199">
        <f t="shared" si="0"/>
        <v>0.4</v>
      </c>
      <c r="AC45" s="200">
        <v>0</v>
      </c>
    </row>
    <row r="46" spans="1:29" x14ac:dyDescent="0.25">
      <c r="A46" s="73" t="s">
        <v>145</v>
      </c>
      <c r="B46" s="47" t="s">
        <v>144</v>
      </c>
      <c r="C46" s="70">
        <v>0</v>
      </c>
      <c r="D46" s="70">
        <v>0</v>
      </c>
      <c r="E46" s="70">
        <v>0</v>
      </c>
      <c r="F46" s="70">
        <v>0</v>
      </c>
      <c r="G46" s="70">
        <v>0</v>
      </c>
      <c r="H46" s="7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7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7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0.745</v>
      </c>
      <c r="D49" s="70">
        <v>0</v>
      </c>
      <c r="E49" s="70">
        <v>0</v>
      </c>
      <c r="F49" s="199">
        <v>0.745</v>
      </c>
      <c r="G49" s="70">
        <v>0</v>
      </c>
      <c r="H49" s="70">
        <f>C49</f>
        <v>0.745</v>
      </c>
      <c r="I49" s="200">
        <v>4</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199">
        <f t="shared" si="0"/>
        <v>0.745</v>
      </c>
      <c r="AC49" s="200">
        <v>0</v>
      </c>
    </row>
    <row r="50" spans="1:29" ht="18.75" x14ac:dyDescent="0.25">
      <c r="A50" s="73" t="s">
        <v>137</v>
      </c>
      <c r="B50" s="72" t="s">
        <v>136</v>
      </c>
      <c r="C50" s="197">
        <v>0</v>
      </c>
      <c r="D50" s="70">
        <v>0</v>
      </c>
      <c r="E50" s="70">
        <v>0</v>
      </c>
      <c r="F50" s="197">
        <v>0</v>
      </c>
      <c r="G50" s="70">
        <v>0</v>
      </c>
      <c r="H50" s="70">
        <f>C50</f>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70" t="s">
        <v>501</v>
      </c>
      <c r="D51" s="70">
        <v>0</v>
      </c>
      <c r="E51" s="70">
        <v>0</v>
      </c>
      <c r="F51" s="70" t="s">
        <v>501</v>
      </c>
      <c r="G51" s="70">
        <v>0</v>
      </c>
      <c r="H51" s="70" t="s">
        <v>501</v>
      </c>
      <c r="I51" s="200" t="s">
        <v>501</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t="str">
        <f>C51</f>
        <v>нд</v>
      </c>
      <c r="AC51" s="200">
        <v>0</v>
      </c>
    </row>
    <row r="52" spans="1:29" x14ac:dyDescent="0.25">
      <c r="A52" s="73" t="s">
        <v>134</v>
      </c>
      <c r="B52" s="47" t="s">
        <v>133</v>
      </c>
      <c r="C52" s="199">
        <v>5.6</v>
      </c>
      <c r="D52" s="70">
        <v>0</v>
      </c>
      <c r="E52" s="70">
        <v>0</v>
      </c>
      <c r="F52" s="199">
        <v>5.6</v>
      </c>
      <c r="G52" s="70">
        <v>0</v>
      </c>
      <c r="H52" s="199">
        <f>C52</f>
        <v>5.6</v>
      </c>
      <c r="I52" s="200">
        <v>4</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199">
        <f t="shared" si="0"/>
        <v>5.6</v>
      </c>
      <c r="AC52" s="200">
        <v>0</v>
      </c>
    </row>
    <row r="53" spans="1:29" x14ac:dyDescent="0.25">
      <c r="A53" s="73" t="s">
        <v>132</v>
      </c>
      <c r="B53" s="47" t="s">
        <v>126</v>
      </c>
      <c r="C53" s="70">
        <v>0</v>
      </c>
      <c r="D53" s="70">
        <v>0</v>
      </c>
      <c r="E53" s="70">
        <v>0</v>
      </c>
      <c r="F53" s="70">
        <v>0</v>
      </c>
      <c r="G53" s="70">
        <v>0</v>
      </c>
      <c r="H53" s="7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f t="shared" si="0"/>
        <v>0</v>
      </c>
      <c r="AC53" s="200">
        <v>0</v>
      </c>
    </row>
    <row r="54" spans="1:29" x14ac:dyDescent="0.25">
      <c r="A54" s="73" t="s">
        <v>131</v>
      </c>
      <c r="B54" s="72" t="s">
        <v>125</v>
      </c>
      <c r="C54" s="219">
        <v>0.4</v>
      </c>
      <c r="D54" s="70">
        <v>0</v>
      </c>
      <c r="E54" s="70">
        <v>0</v>
      </c>
      <c r="F54" s="219">
        <v>0.4</v>
      </c>
      <c r="G54" s="70">
        <v>0</v>
      </c>
      <c r="H54" s="199">
        <f>C54</f>
        <v>0.4</v>
      </c>
      <c r="I54" s="200">
        <v>4</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199">
        <f t="shared" si="0"/>
        <v>0.4</v>
      </c>
      <c r="AC54" s="200">
        <v>0</v>
      </c>
    </row>
    <row r="55" spans="1:29" x14ac:dyDescent="0.25">
      <c r="A55" s="73" t="s">
        <v>130</v>
      </c>
      <c r="B55" s="72" t="s">
        <v>124</v>
      </c>
      <c r="C55" s="197">
        <v>0</v>
      </c>
      <c r="D55" s="70">
        <v>0</v>
      </c>
      <c r="E55" s="70">
        <v>0</v>
      </c>
      <c r="F55" s="197">
        <v>0</v>
      </c>
      <c r="G55" s="70">
        <v>0</v>
      </c>
      <c r="H55" s="7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0.745</v>
      </c>
      <c r="D56" s="70">
        <v>0</v>
      </c>
      <c r="E56" s="70">
        <v>0</v>
      </c>
      <c r="F56" s="197">
        <v>0.745</v>
      </c>
      <c r="G56" s="70">
        <v>0</v>
      </c>
      <c r="H56" s="70">
        <f>C56</f>
        <v>0.745</v>
      </c>
      <c r="I56" s="200">
        <v>4</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199">
        <f t="shared" si="0"/>
        <v>0.745</v>
      </c>
      <c r="AC56" s="200">
        <v>0</v>
      </c>
    </row>
    <row r="57" spans="1:29" ht="18.75" x14ac:dyDescent="0.25">
      <c r="A57" s="73" t="s">
        <v>128</v>
      </c>
      <c r="B57" s="72" t="s">
        <v>122</v>
      </c>
      <c r="C57" s="197">
        <v>0</v>
      </c>
      <c r="D57" s="70">
        <v>0</v>
      </c>
      <c r="E57" s="70">
        <v>0</v>
      </c>
      <c r="F57" s="197">
        <v>0</v>
      </c>
      <c r="G57" s="70">
        <v>0</v>
      </c>
      <c r="H57" s="70">
        <f>C57</f>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7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7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7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7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7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7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7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8"/>
      <c r="C66" s="358"/>
      <c r="D66" s="358"/>
      <c r="E66" s="358"/>
      <c r="F66" s="358"/>
      <c r="G66" s="358"/>
      <c r="H66" s="358"/>
      <c r="I66" s="35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9"/>
      <c r="C68" s="359"/>
      <c r="D68" s="359"/>
      <c r="E68" s="359"/>
      <c r="F68" s="359"/>
      <c r="G68" s="359"/>
      <c r="H68" s="359"/>
      <c r="I68" s="35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8"/>
      <c r="C70" s="358"/>
      <c r="D70" s="358"/>
      <c r="E70" s="358"/>
      <c r="F70" s="358"/>
      <c r="G70" s="358"/>
      <c r="H70" s="358"/>
      <c r="I70" s="35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8"/>
      <c r="C72" s="358"/>
      <c r="D72" s="358"/>
      <c r="E72" s="358"/>
      <c r="F72" s="358"/>
      <c r="G72" s="358"/>
      <c r="H72" s="358"/>
      <c r="I72" s="35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9"/>
      <c r="C73" s="359"/>
      <c r="D73" s="359"/>
      <c r="E73" s="359"/>
      <c r="F73" s="359"/>
      <c r="G73" s="359"/>
      <c r="H73" s="359"/>
      <c r="I73" s="35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8"/>
      <c r="C74" s="358"/>
      <c r="D74" s="358"/>
      <c r="E74" s="358"/>
      <c r="F74" s="358"/>
      <c r="G74" s="358"/>
      <c r="H74" s="358"/>
      <c r="I74" s="35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6"/>
      <c r="C75" s="356"/>
      <c r="D75" s="356"/>
      <c r="E75" s="356"/>
      <c r="F75" s="356"/>
      <c r="G75" s="356"/>
      <c r="H75" s="356"/>
      <c r="I75" s="35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7"/>
      <c r="C77" s="357"/>
      <c r="D77" s="357"/>
      <c r="E77" s="357"/>
      <c r="F77" s="357"/>
      <c r="G77" s="357"/>
      <c r="H77" s="357"/>
      <c r="I77" s="35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9" sqref="A19:AV1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8" t="s">
        <v>478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485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
        <v>509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3" t="s">
        <v>510</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1"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1" customFormat="1" x14ac:dyDescent="0.25">
      <c r="A21" s="383" t="s">
        <v>459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1" customFormat="1" ht="58.5" customHeight="1" x14ac:dyDescent="0.25">
      <c r="A22" s="374" t="s">
        <v>49</v>
      </c>
      <c r="B22" s="385" t="s">
        <v>21</v>
      </c>
      <c r="C22" s="374" t="s">
        <v>48</v>
      </c>
      <c r="D22" s="374" t="s">
        <v>47</v>
      </c>
      <c r="E22" s="388" t="s">
        <v>470</v>
      </c>
      <c r="F22" s="389"/>
      <c r="G22" s="389"/>
      <c r="H22" s="389"/>
      <c r="I22" s="389"/>
      <c r="J22" s="389"/>
      <c r="K22" s="389"/>
      <c r="L22" s="390"/>
      <c r="M22" s="374" t="s">
        <v>46</v>
      </c>
      <c r="N22" s="374" t="s">
        <v>45</v>
      </c>
      <c r="O22" s="374" t="s">
        <v>44</v>
      </c>
      <c r="P22" s="369" t="s">
        <v>235</v>
      </c>
      <c r="Q22" s="369" t="s">
        <v>43</v>
      </c>
      <c r="R22" s="369" t="s">
        <v>42</v>
      </c>
      <c r="S22" s="369" t="s">
        <v>41</v>
      </c>
      <c r="T22" s="369"/>
      <c r="U22" s="391" t="s">
        <v>40</v>
      </c>
      <c r="V22" s="391" t="s">
        <v>39</v>
      </c>
      <c r="W22" s="369" t="s">
        <v>38</v>
      </c>
      <c r="X22" s="369" t="s">
        <v>37</v>
      </c>
      <c r="Y22" s="369" t="s">
        <v>36</v>
      </c>
      <c r="Z22" s="376" t="s">
        <v>35</v>
      </c>
      <c r="AA22" s="369" t="s">
        <v>34</v>
      </c>
      <c r="AB22" s="369" t="s">
        <v>33</v>
      </c>
      <c r="AC22" s="369" t="s">
        <v>32</v>
      </c>
      <c r="AD22" s="369" t="s">
        <v>31</v>
      </c>
      <c r="AE22" s="369" t="s">
        <v>30</v>
      </c>
      <c r="AF22" s="369" t="s">
        <v>29</v>
      </c>
      <c r="AG22" s="369"/>
      <c r="AH22" s="369"/>
      <c r="AI22" s="369"/>
      <c r="AJ22" s="369"/>
      <c r="AK22" s="369"/>
      <c r="AL22" s="369" t="s">
        <v>28</v>
      </c>
      <c r="AM22" s="369"/>
      <c r="AN22" s="369"/>
      <c r="AO22" s="369"/>
      <c r="AP22" s="369" t="s">
        <v>27</v>
      </c>
      <c r="AQ22" s="369"/>
      <c r="AR22" s="369" t="s">
        <v>26</v>
      </c>
      <c r="AS22" s="369" t="s">
        <v>25</v>
      </c>
      <c r="AT22" s="369" t="s">
        <v>24</v>
      </c>
      <c r="AU22" s="369" t="s">
        <v>23</v>
      </c>
      <c r="AV22" s="377" t="s">
        <v>22</v>
      </c>
    </row>
    <row r="23" spans="1:48" s="21" customFormat="1" ht="64.5" customHeight="1" x14ac:dyDescent="0.25">
      <c r="A23" s="384"/>
      <c r="B23" s="386"/>
      <c r="C23" s="384"/>
      <c r="D23" s="384"/>
      <c r="E23" s="379" t="s">
        <v>20</v>
      </c>
      <c r="F23" s="370" t="s">
        <v>126</v>
      </c>
      <c r="G23" s="370" t="s">
        <v>125</v>
      </c>
      <c r="H23" s="370" t="s">
        <v>124</v>
      </c>
      <c r="I23" s="372" t="s">
        <v>380</v>
      </c>
      <c r="J23" s="372" t="s">
        <v>381</v>
      </c>
      <c r="K23" s="372" t="s">
        <v>382</v>
      </c>
      <c r="L23" s="370" t="s">
        <v>74</v>
      </c>
      <c r="M23" s="384"/>
      <c r="N23" s="384"/>
      <c r="O23" s="384"/>
      <c r="P23" s="369"/>
      <c r="Q23" s="369"/>
      <c r="R23" s="369"/>
      <c r="S23" s="381" t="s">
        <v>1</v>
      </c>
      <c r="T23" s="381" t="s">
        <v>8</v>
      </c>
      <c r="U23" s="391"/>
      <c r="V23" s="391"/>
      <c r="W23" s="369"/>
      <c r="X23" s="369"/>
      <c r="Y23" s="369"/>
      <c r="Z23" s="369"/>
      <c r="AA23" s="369"/>
      <c r="AB23" s="369"/>
      <c r="AC23" s="369"/>
      <c r="AD23" s="369"/>
      <c r="AE23" s="369"/>
      <c r="AF23" s="369" t="s">
        <v>19</v>
      </c>
      <c r="AG23" s="369"/>
      <c r="AH23" s="369" t="s">
        <v>18</v>
      </c>
      <c r="AI23" s="369"/>
      <c r="AJ23" s="374" t="s">
        <v>17</v>
      </c>
      <c r="AK23" s="374" t="s">
        <v>16</v>
      </c>
      <c r="AL23" s="374" t="s">
        <v>15</v>
      </c>
      <c r="AM23" s="374" t="s">
        <v>14</v>
      </c>
      <c r="AN23" s="374" t="s">
        <v>13</v>
      </c>
      <c r="AO23" s="374" t="s">
        <v>12</v>
      </c>
      <c r="AP23" s="374" t="s">
        <v>11</v>
      </c>
      <c r="AQ23" s="392" t="s">
        <v>8</v>
      </c>
      <c r="AR23" s="369"/>
      <c r="AS23" s="369"/>
      <c r="AT23" s="369"/>
      <c r="AU23" s="369"/>
      <c r="AV23" s="378"/>
    </row>
    <row r="24" spans="1:48" s="21"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57" t="s">
        <v>10</v>
      </c>
      <c r="AG24" s="157" t="s">
        <v>9</v>
      </c>
      <c r="AH24" s="158" t="s">
        <v>1</v>
      </c>
      <c r="AI24" s="158" t="s">
        <v>8</v>
      </c>
      <c r="AJ24" s="375"/>
      <c r="AK24" s="375"/>
      <c r="AL24" s="375"/>
      <c r="AM24" s="375"/>
      <c r="AN24" s="375"/>
      <c r="AO24" s="375"/>
      <c r="AP24" s="375"/>
      <c r="AQ24" s="393"/>
      <c r="AR24" s="369"/>
      <c r="AS24" s="369"/>
      <c r="AT24" s="369"/>
      <c r="AU24" s="369"/>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501</v>
      </c>
      <c r="B26" s="19" t="s">
        <v>501</v>
      </c>
      <c r="C26" s="19" t="s">
        <v>501</v>
      </c>
      <c r="D26" s="19" t="s">
        <v>501</v>
      </c>
      <c r="E26" s="19" t="s">
        <v>501</v>
      </c>
      <c r="F26" s="19" t="s">
        <v>501</v>
      </c>
      <c r="G26" s="19" t="s">
        <v>501</v>
      </c>
      <c r="H26" s="19" t="s">
        <v>501</v>
      </c>
      <c r="I26" s="19" t="s">
        <v>501</v>
      </c>
      <c r="J26" s="19" t="s">
        <v>501</v>
      </c>
      <c r="K26" s="19" t="s">
        <v>501</v>
      </c>
      <c r="L26" s="19" t="s">
        <v>501</v>
      </c>
      <c r="M26" s="19" t="s">
        <v>501</v>
      </c>
      <c r="N26" s="19" t="s">
        <v>501</v>
      </c>
      <c r="O26" s="19" t="s">
        <v>501</v>
      </c>
      <c r="P26" s="19" t="s">
        <v>501</v>
      </c>
      <c r="Q26" s="19" t="s">
        <v>501</v>
      </c>
      <c r="R26" s="19" t="s">
        <v>501</v>
      </c>
      <c r="S26" s="19" t="s">
        <v>501</v>
      </c>
      <c r="T26" s="19" t="s">
        <v>501</v>
      </c>
      <c r="U26" s="19" t="s">
        <v>501</v>
      </c>
      <c r="V26" s="19" t="s">
        <v>501</v>
      </c>
      <c r="W26" s="19" t="s">
        <v>501</v>
      </c>
      <c r="X26" s="19" t="s">
        <v>501</v>
      </c>
      <c r="Y26" s="19" t="s">
        <v>501</v>
      </c>
      <c r="Z26" s="19" t="s">
        <v>501</v>
      </c>
      <c r="AA26" s="19" t="s">
        <v>501</v>
      </c>
      <c r="AB26" s="19" t="s">
        <v>501</v>
      </c>
      <c r="AC26" s="19" t="s">
        <v>501</v>
      </c>
      <c r="AD26" s="19" t="s">
        <v>501</v>
      </c>
      <c r="AE26" s="19" t="s">
        <v>501</v>
      </c>
      <c r="AF26" s="19" t="s">
        <v>501</v>
      </c>
      <c r="AG26" s="19" t="s">
        <v>501</v>
      </c>
      <c r="AH26" s="19" t="s">
        <v>501</v>
      </c>
      <c r="AI26" s="19" t="s">
        <v>501</v>
      </c>
      <c r="AJ26" s="19" t="s">
        <v>501</v>
      </c>
      <c r="AK26" s="19" t="s">
        <v>501</v>
      </c>
      <c r="AL26" s="19" t="s">
        <v>501</v>
      </c>
      <c r="AM26" s="19" t="s">
        <v>501</v>
      </c>
      <c r="AN26" s="19" t="s">
        <v>501</v>
      </c>
      <c r="AO26" s="19" t="s">
        <v>501</v>
      </c>
      <c r="AP26" s="19" t="s">
        <v>501</v>
      </c>
      <c r="AQ26" s="19" t="s">
        <v>501</v>
      </c>
      <c r="AR26" s="19" t="s">
        <v>501</v>
      </c>
      <c r="AS26" s="19" t="s">
        <v>501</v>
      </c>
      <c r="AT26" s="19" t="s">
        <v>501</v>
      </c>
      <c r="AU26" s="19" t="s">
        <v>501</v>
      </c>
      <c r="AV26" s="19" t="s">
        <v>501</v>
      </c>
    </row>
    <row r="27" spans="1:48" x14ac:dyDescent="0.25">
      <c r="A27" s="201"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498</v>
      </c>
    </row>
    <row r="4" spans="1:8" x14ac:dyDescent="0.25">
      <c r="B4" s="43"/>
    </row>
    <row r="5" spans="1:8" ht="18.75" x14ac:dyDescent="0.3">
      <c r="A5" s="399" t="s">
        <v>478</v>
      </c>
      <c r="B5" s="399"/>
      <c r="C5" s="83"/>
      <c r="D5" s="83"/>
      <c r="E5" s="83"/>
      <c r="F5" s="83"/>
      <c r="G5" s="83"/>
      <c r="H5" s="83"/>
    </row>
    <row r="6" spans="1:8" ht="18.75" x14ac:dyDescent="0.3">
      <c r="A6" s="162"/>
      <c r="B6" s="162"/>
      <c r="C6" s="162"/>
      <c r="D6" s="162"/>
      <c r="E6" s="162"/>
      <c r="F6" s="162"/>
      <c r="G6" s="162"/>
      <c r="H6" s="162"/>
    </row>
    <row r="7" spans="1:8" ht="18.75" x14ac:dyDescent="0.25">
      <c r="A7" s="232" t="s">
        <v>6</v>
      </c>
      <c r="B7" s="232"/>
      <c r="C7" s="161"/>
      <c r="D7" s="161"/>
      <c r="E7" s="161"/>
      <c r="F7" s="161"/>
      <c r="G7" s="161"/>
      <c r="H7" s="161"/>
    </row>
    <row r="8" spans="1:8" ht="18.75" x14ac:dyDescent="0.25">
      <c r="A8" s="161"/>
      <c r="B8" s="161"/>
      <c r="C8" s="161"/>
      <c r="D8" s="161"/>
      <c r="E8" s="161"/>
      <c r="F8" s="161"/>
      <c r="G8" s="161"/>
      <c r="H8" s="161"/>
    </row>
    <row r="9" spans="1:8" x14ac:dyDescent="0.25">
      <c r="A9" s="233" t="s">
        <v>485</v>
      </c>
      <c r="B9" s="233"/>
      <c r="C9" s="159"/>
      <c r="D9" s="159"/>
      <c r="E9" s="159"/>
      <c r="F9" s="159"/>
      <c r="G9" s="159"/>
      <c r="H9" s="159"/>
    </row>
    <row r="10" spans="1:8" x14ac:dyDescent="0.25">
      <c r="A10" s="229" t="s">
        <v>5</v>
      </c>
      <c r="B10" s="229"/>
      <c r="C10" s="160"/>
      <c r="D10" s="160"/>
      <c r="E10" s="160"/>
      <c r="F10" s="160"/>
      <c r="G10" s="160"/>
      <c r="H10" s="160"/>
    </row>
    <row r="11" spans="1:8" ht="18.75" x14ac:dyDescent="0.25">
      <c r="A11" s="161"/>
      <c r="B11" s="161"/>
      <c r="C11" s="161"/>
      <c r="D11" s="161"/>
      <c r="E11" s="161"/>
      <c r="F11" s="161"/>
      <c r="G11" s="161"/>
      <c r="H11" s="161"/>
    </row>
    <row r="12" spans="1:8" x14ac:dyDescent="0.25">
      <c r="A12" s="233" t="s">
        <v>509</v>
      </c>
      <c r="B12" s="233"/>
      <c r="C12" s="159"/>
      <c r="D12" s="159"/>
      <c r="E12" s="159"/>
      <c r="F12" s="159"/>
      <c r="G12" s="159"/>
      <c r="H12" s="159"/>
    </row>
    <row r="13" spans="1:8" x14ac:dyDescent="0.25">
      <c r="A13" s="229" t="s">
        <v>4</v>
      </c>
      <c r="B13" s="229"/>
      <c r="C13" s="160"/>
      <c r="D13" s="160"/>
      <c r="E13" s="160"/>
      <c r="F13" s="160"/>
      <c r="G13" s="160"/>
      <c r="H13" s="160"/>
    </row>
    <row r="14" spans="1:8" ht="18.75" x14ac:dyDescent="0.25">
      <c r="A14" s="9"/>
      <c r="B14" s="9"/>
      <c r="C14" s="9"/>
      <c r="D14" s="9"/>
      <c r="E14" s="9"/>
      <c r="F14" s="9"/>
      <c r="G14" s="9"/>
      <c r="H14" s="9"/>
    </row>
    <row r="15" spans="1:8" ht="48.75" customHeight="1" x14ac:dyDescent="0.25">
      <c r="A15" s="234" t="s">
        <v>510</v>
      </c>
      <c r="B15" s="234"/>
      <c r="C15" s="159"/>
      <c r="D15" s="159"/>
      <c r="E15" s="159"/>
      <c r="F15" s="159"/>
      <c r="G15" s="159"/>
      <c r="H15" s="159"/>
    </row>
    <row r="16" spans="1:8" x14ac:dyDescent="0.25">
      <c r="A16" s="229" t="s">
        <v>3</v>
      </c>
      <c r="B16" s="229"/>
      <c r="C16" s="160"/>
      <c r="D16" s="160"/>
      <c r="E16" s="160"/>
      <c r="F16" s="160"/>
      <c r="G16" s="160"/>
      <c r="H16" s="160"/>
    </row>
    <row r="17" spans="1:2" x14ac:dyDescent="0.25">
      <c r="B17" s="136"/>
    </row>
    <row r="18" spans="1:2" ht="33.75" customHeight="1" x14ac:dyDescent="0.25">
      <c r="A18" s="397" t="s">
        <v>460</v>
      </c>
      <c r="B18" s="398"/>
    </row>
    <row r="19" spans="1:2" x14ac:dyDescent="0.25">
      <c r="B19" s="43"/>
    </row>
    <row r="20" spans="1:2" ht="16.5" thickBot="1" x14ac:dyDescent="0.3">
      <c r="B20" s="137"/>
    </row>
    <row r="21" spans="1:2" ht="16.5" thickBot="1" x14ac:dyDescent="0.3">
      <c r="A21" s="202" t="s">
        <v>331</v>
      </c>
      <c r="B21" s="203" t="s">
        <v>499</v>
      </c>
    </row>
    <row r="22" spans="1:2" ht="16.5" thickBot="1" x14ac:dyDescent="0.3">
      <c r="A22" s="138" t="s">
        <v>332</v>
      </c>
      <c r="B22" s="139" t="s">
        <v>496</v>
      </c>
    </row>
    <row r="23" spans="1:2" ht="16.5" thickBot="1" x14ac:dyDescent="0.3">
      <c r="A23" s="138" t="s">
        <v>313</v>
      </c>
      <c r="B23" s="140" t="s">
        <v>522</v>
      </c>
    </row>
    <row r="24" spans="1:2" ht="16.5" thickBot="1" x14ac:dyDescent="0.3">
      <c r="A24" s="138" t="s">
        <v>333</v>
      </c>
      <c r="B24" s="140" t="s">
        <v>501</v>
      </c>
    </row>
    <row r="25" spans="1:2" ht="16.5" thickBot="1" x14ac:dyDescent="0.3">
      <c r="A25" s="141" t="s">
        <v>334</v>
      </c>
      <c r="B25" s="139">
        <v>2025</v>
      </c>
    </row>
    <row r="26" spans="1:2" ht="16.5" thickBot="1" x14ac:dyDescent="0.3">
      <c r="A26" s="142" t="s">
        <v>335</v>
      </c>
      <c r="B26" s="143" t="s">
        <v>528</v>
      </c>
    </row>
    <row r="27" spans="1:2" ht="16.5" thickBot="1" x14ac:dyDescent="0.3">
      <c r="A27" s="149" t="s">
        <v>497</v>
      </c>
      <c r="B27" s="204">
        <v>6.7190000000000003</v>
      </c>
    </row>
    <row r="28" spans="1:2" ht="16.5" thickBot="1" x14ac:dyDescent="0.3">
      <c r="A28" s="145" t="s">
        <v>336</v>
      </c>
      <c r="B28" s="145" t="s">
        <v>529</v>
      </c>
    </row>
    <row r="29" spans="1:2" ht="29.25" thickBot="1" x14ac:dyDescent="0.3">
      <c r="A29" s="150" t="s">
        <v>337</v>
      </c>
      <c r="B29" s="215" t="s">
        <v>501</v>
      </c>
    </row>
    <row r="30" spans="1:2" ht="29.25" thickBot="1" x14ac:dyDescent="0.3">
      <c r="A30" s="150" t="s">
        <v>338</v>
      </c>
      <c r="B30" s="215" t="s">
        <v>501</v>
      </c>
    </row>
    <row r="31" spans="1:2" ht="16.5" thickBot="1" x14ac:dyDescent="0.3">
      <c r="A31" s="145" t="s">
        <v>339</v>
      </c>
      <c r="B31" s="145" t="s">
        <v>501</v>
      </c>
    </row>
    <row r="32" spans="1:2" ht="29.25" thickBot="1" x14ac:dyDescent="0.3">
      <c r="A32" s="150" t="s">
        <v>340</v>
      </c>
      <c r="B32" s="215" t="s">
        <v>501</v>
      </c>
    </row>
    <row r="33" spans="1:2" ht="16.5" thickBot="1" x14ac:dyDescent="0.3">
      <c r="A33" s="145" t="s">
        <v>341</v>
      </c>
      <c r="B33" s="145" t="s">
        <v>501</v>
      </c>
    </row>
    <row r="34" spans="1:2" ht="16.5" thickBot="1" x14ac:dyDescent="0.3">
      <c r="A34" s="145" t="s">
        <v>342</v>
      </c>
      <c r="B34" s="145" t="s">
        <v>501</v>
      </c>
    </row>
    <row r="35" spans="1:2" ht="16.5" thickBot="1" x14ac:dyDescent="0.3">
      <c r="A35" s="145" t="s">
        <v>343</v>
      </c>
      <c r="B35" s="145" t="s">
        <v>501</v>
      </c>
    </row>
    <row r="36" spans="1:2" ht="16.5" thickBot="1" x14ac:dyDescent="0.3">
      <c r="A36" s="145" t="s">
        <v>344</v>
      </c>
      <c r="B36" s="145" t="s">
        <v>501</v>
      </c>
    </row>
    <row r="37" spans="1:2" ht="29.25" thickBot="1" x14ac:dyDescent="0.3">
      <c r="A37" s="150" t="s">
        <v>345</v>
      </c>
      <c r="B37" s="215" t="s">
        <v>501</v>
      </c>
    </row>
    <row r="38" spans="1:2" ht="16.5" thickBot="1" x14ac:dyDescent="0.3">
      <c r="A38" s="145" t="s">
        <v>341</v>
      </c>
      <c r="B38" s="145" t="s">
        <v>501</v>
      </c>
    </row>
    <row r="39" spans="1:2" ht="16.5" thickBot="1" x14ac:dyDescent="0.3">
      <c r="A39" s="145" t="s">
        <v>342</v>
      </c>
      <c r="B39" s="145" t="s">
        <v>501</v>
      </c>
    </row>
    <row r="40" spans="1:2" ht="16.5" thickBot="1" x14ac:dyDescent="0.3">
      <c r="A40" s="145" t="s">
        <v>343</v>
      </c>
      <c r="B40" s="145" t="s">
        <v>501</v>
      </c>
    </row>
    <row r="41" spans="1:2" ht="16.5" thickBot="1" x14ac:dyDescent="0.3">
      <c r="A41" s="145" t="s">
        <v>344</v>
      </c>
      <c r="B41" s="145" t="s">
        <v>501</v>
      </c>
    </row>
    <row r="42" spans="1:2" ht="29.25" thickBot="1" x14ac:dyDescent="0.3">
      <c r="A42" s="150" t="s">
        <v>346</v>
      </c>
      <c r="B42" s="215" t="s">
        <v>501</v>
      </c>
    </row>
    <row r="43" spans="1:2" ht="16.5" thickBot="1" x14ac:dyDescent="0.3">
      <c r="A43" s="145" t="s">
        <v>341</v>
      </c>
      <c r="B43" s="145" t="s">
        <v>501</v>
      </c>
    </row>
    <row r="44" spans="1:2" ht="16.5" thickBot="1" x14ac:dyDescent="0.3">
      <c r="A44" s="145" t="s">
        <v>342</v>
      </c>
      <c r="B44" s="145" t="s">
        <v>501</v>
      </c>
    </row>
    <row r="45" spans="1:2" ht="16.5" thickBot="1" x14ac:dyDescent="0.3">
      <c r="A45" s="145" t="s">
        <v>343</v>
      </c>
      <c r="B45" s="145" t="s">
        <v>501</v>
      </c>
    </row>
    <row r="46" spans="1:2" ht="16.5" thickBot="1" x14ac:dyDescent="0.3">
      <c r="A46" s="145" t="s">
        <v>344</v>
      </c>
      <c r="B46" s="145" t="s">
        <v>501</v>
      </c>
    </row>
    <row r="47" spans="1:2" ht="29.25" thickBot="1" x14ac:dyDescent="0.3">
      <c r="A47" s="144" t="s">
        <v>347</v>
      </c>
      <c r="B47" s="215" t="s">
        <v>501</v>
      </c>
    </row>
    <row r="48" spans="1:2" ht="16.5" thickBot="1" x14ac:dyDescent="0.3">
      <c r="A48" s="146" t="s">
        <v>339</v>
      </c>
      <c r="B48" s="145" t="s">
        <v>501</v>
      </c>
    </row>
    <row r="49" spans="1:2" ht="16.5" thickBot="1" x14ac:dyDescent="0.3">
      <c r="A49" s="146" t="s">
        <v>348</v>
      </c>
      <c r="B49" s="145" t="s">
        <v>501</v>
      </c>
    </row>
    <row r="50" spans="1:2" ht="16.5" thickBot="1" x14ac:dyDescent="0.3">
      <c r="A50" s="146" t="s">
        <v>349</v>
      </c>
      <c r="B50" s="145" t="s">
        <v>501</v>
      </c>
    </row>
    <row r="51" spans="1:2" ht="16.5" thickBot="1" x14ac:dyDescent="0.3">
      <c r="A51" s="146" t="s">
        <v>350</v>
      </c>
      <c r="B51" s="145" t="s">
        <v>501</v>
      </c>
    </row>
    <row r="52" spans="1:2" ht="16.5" thickBot="1" x14ac:dyDescent="0.3">
      <c r="A52" s="141" t="s">
        <v>351</v>
      </c>
      <c r="B52" s="145" t="s">
        <v>501</v>
      </c>
    </row>
    <row r="53" spans="1:2" ht="16.5" thickBot="1" x14ac:dyDescent="0.3">
      <c r="A53" s="141" t="s">
        <v>352</v>
      </c>
      <c r="B53" s="145" t="s">
        <v>501</v>
      </c>
    </row>
    <row r="54" spans="1:2" ht="16.5" thickBot="1" x14ac:dyDescent="0.3">
      <c r="A54" s="141" t="s">
        <v>353</v>
      </c>
      <c r="B54" s="145" t="s">
        <v>501</v>
      </c>
    </row>
    <row r="55" spans="1:2" ht="16.5" thickBot="1" x14ac:dyDescent="0.3">
      <c r="A55" s="142" t="s">
        <v>354</v>
      </c>
      <c r="B55" s="145" t="s">
        <v>501</v>
      </c>
    </row>
    <row r="56" spans="1:2" ht="15.75" customHeight="1" thickBot="1" x14ac:dyDescent="0.3">
      <c r="A56" s="144" t="s">
        <v>355</v>
      </c>
      <c r="B56" s="145" t="s">
        <v>501</v>
      </c>
    </row>
    <row r="57" spans="1:2" ht="16.5" thickBot="1" x14ac:dyDescent="0.3">
      <c r="A57" s="147" t="s">
        <v>356</v>
      </c>
      <c r="B57" s="145" t="s">
        <v>501</v>
      </c>
    </row>
    <row r="58" spans="1:2" ht="16.5" thickBot="1" x14ac:dyDescent="0.3">
      <c r="A58" s="147" t="s">
        <v>357</v>
      </c>
      <c r="B58" s="145" t="s">
        <v>501</v>
      </c>
    </row>
    <row r="59" spans="1:2" ht="16.5" thickBot="1" x14ac:dyDescent="0.3">
      <c r="A59" s="147" t="s">
        <v>358</v>
      </c>
      <c r="B59" s="145" t="s">
        <v>501</v>
      </c>
    </row>
    <row r="60" spans="1:2" ht="16.5" thickBot="1" x14ac:dyDescent="0.3">
      <c r="A60" s="147" t="s">
        <v>359</v>
      </c>
      <c r="B60" s="145" t="s">
        <v>501</v>
      </c>
    </row>
    <row r="61" spans="1:2" ht="16.5" thickBot="1" x14ac:dyDescent="0.3">
      <c r="A61" s="148" t="s">
        <v>360</v>
      </c>
      <c r="B61" s="145" t="s">
        <v>501</v>
      </c>
    </row>
    <row r="62" spans="1:2" ht="30.75" thickBot="1" x14ac:dyDescent="0.3">
      <c r="A62" s="146" t="s">
        <v>361</v>
      </c>
      <c r="B62" s="215" t="s">
        <v>501</v>
      </c>
    </row>
    <row r="63" spans="1:2" ht="29.25" thickBot="1" x14ac:dyDescent="0.3">
      <c r="A63" s="141" t="s">
        <v>362</v>
      </c>
      <c r="B63" s="215" t="s">
        <v>501</v>
      </c>
    </row>
    <row r="64" spans="1:2" ht="16.5" thickBot="1" x14ac:dyDescent="0.3">
      <c r="A64" s="146" t="s">
        <v>339</v>
      </c>
      <c r="B64" s="145" t="s">
        <v>501</v>
      </c>
    </row>
    <row r="65" spans="1:2" ht="16.5" thickBot="1" x14ac:dyDescent="0.3">
      <c r="A65" s="146" t="s">
        <v>363</v>
      </c>
      <c r="B65" s="145" t="s">
        <v>501</v>
      </c>
    </row>
    <row r="66" spans="1:2" ht="16.5" thickBot="1" x14ac:dyDescent="0.3">
      <c r="A66" s="146" t="s">
        <v>364</v>
      </c>
      <c r="B66" s="145" t="s">
        <v>501</v>
      </c>
    </row>
    <row r="67" spans="1:2" ht="16.5" thickBot="1" x14ac:dyDescent="0.3">
      <c r="A67" s="151" t="s">
        <v>365</v>
      </c>
      <c r="B67" s="163" t="s">
        <v>526</v>
      </c>
    </row>
    <row r="68" spans="1:2" ht="16.5" thickBot="1" x14ac:dyDescent="0.3">
      <c r="A68" s="141" t="s">
        <v>366</v>
      </c>
      <c r="B68" s="145" t="s">
        <v>501</v>
      </c>
    </row>
    <row r="69" spans="1:2" ht="16.5" thickBot="1" x14ac:dyDescent="0.3">
      <c r="A69" s="147" t="s">
        <v>367</v>
      </c>
      <c r="B69" s="145" t="s">
        <v>501</v>
      </c>
    </row>
    <row r="70" spans="1:2" ht="16.5" thickBot="1" x14ac:dyDescent="0.3">
      <c r="A70" s="147" t="s">
        <v>368</v>
      </c>
      <c r="B70" s="145" t="s">
        <v>501</v>
      </c>
    </row>
    <row r="71" spans="1:2" ht="16.5" thickBot="1" x14ac:dyDescent="0.3">
      <c r="A71" s="147" t="s">
        <v>369</v>
      </c>
      <c r="B71" s="145" t="s">
        <v>501</v>
      </c>
    </row>
    <row r="72" spans="1:2" ht="29.25" thickBot="1" x14ac:dyDescent="0.3">
      <c r="A72" s="151" t="s">
        <v>370</v>
      </c>
      <c r="B72" s="214" t="s">
        <v>503</v>
      </c>
    </row>
    <row r="73" spans="1:2" ht="28.5" x14ac:dyDescent="0.25">
      <c r="A73" s="144" t="s">
        <v>371</v>
      </c>
      <c r="B73" s="394" t="s">
        <v>501</v>
      </c>
    </row>
    <row r="74" spans="1:2" x14ac:dyDescent="0.25">
      <c r="A74" s="147" t="s">
        <v>372</v>
      </c>
      <c r="B74" s="395"/>
    </row>
    <row r="75" spans="1:2" x14ac:dyDescent="0.25">
      <c r="A75" s="147" t="s">
        <v>373</v>
      </c>
      <c r="B75" s="395"/>
    </row>
    <row r="76" spans="1:2" x14ac:dyDescent="0.25">
      <c r="A76" s="147" t="s">
        <v>374</v>
      </c>
      <c r="B76" s="395"/>
    </row>
    <row r="77" spans="1:2" x14ac:dyDescent="0.25">
      <c r="A77" s="147" t="s">
        <v>375</v>
      </c>
      <c r="B77" s="395"/>
    </row>
    <row r="78" spans="1:2" ht="16.5" thickBot="1" x14ac:dyDescent="0.3">
      <c r="A78" s="152" t="s">
        <v>376</v>
      </c>
      <c r="B78" s="396"/>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2025-10-05T11:41:27Z</dcterms:modified>
</cp:coreProperties>
</file>